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8월\조리안내서\2026년 8월 조리안내서\"/>
    </mc:Choice>
  </mc:AlternateContent>
  <xr:revisionPtr revIDLastSave="0" documentId="13_ncr:1_{CCC8F635-C86D-4D44-A792-C195B9720C36}" xr6:coauthVersionLast="47" xr6:coauthVersionMax="47" xr10:uidLastSave="{00000000-0000-0000-0000-000000000000}"/>
  <bookViews>
    <workbookView showHorizontalScroll="0" showVerticalScroll="0" xWindow="-120" yWindow="-120" windowWidth="29040" windowHeight="15840" xr2:uid="{00000000-000D-0000-FFFF-FFFF00000000}"/>
  </bookViews>
  <sheets>
    <sheet name="24일" sheetId="18" r:id="rId1"/>
    <sheet name="25일" sheetId="17" r:id="rId2"/>
    <sheet name="26일" sheetId="9" r:id="rId3"/>
    <sheet name="27일" sheetId="16" r:id="rId4"/>
    <sheet name="28일" sheetId="19" r:id="rId5"/>
    <sheet name="29일" sheetId="2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9" i="16" l="1"/>
  <c r="F29" i="16" s="1"/>
  <c r="D28" i="16"/>
  <c r="F28" i="16" s="1"/>
  <c r="D27" i="16"/>
  <c r="F27" i="16" s="1"/>
  <c r="D26" i="16"/>
  <c r="F26" i="16" s="1"/>
  <c r="D25" i="16"/>
  <c r="F25" i="16" s="1"/>
  <c r="D24" i="16"/>
  <c r="F24" i="16" s="1"/>
  <c r="D23" i="16"/>
  <c r="F23" i="16" s="1"/>
  <c r="D22" i="16"/>
  <c r="F22" i="16" s="1"/>
  <c r="F33" i="9"/>
  <c r="F32" i="9"/>
  <c r="F31" i="9"/>
  <c r="F30" i="9"/>
  <c r="F29" i="9"/>
  <c r="F28" i="9"/>
  <c r="F27" i="9"/>
  <c r="F26" i="9"/>
  <c r="F25" i="9"/>
  <c r="F24" i="9"/>
  <c r="F23" i="9"/>
  <c r="F22" i="9"/>
  <c r="F21" i="9"/>
  <c r="F20" i="9"/>
  <c r="F19" i="9"/>
  <c r="D34" i="20"/>
  <c r="F34" i="20" s="1"/>
  <c r="D33" i="20"/>
  <c r="F33" i="20" s="1"/>
  <c r="D32" i="20"/>
  <c r="F32" i="20" s="1"/>
  <c r="D31" i="20"/>
  <c r="F31" i="20" s="1"/>
  <c r="D30" i="20"/>
  <c r="F30" i="20" s="1"/>
  <c r="D29" i="20"/>
  <c r="F29" i="20" s="1"/>
  <c r="F28" i="20"/>
  <c r="D27" i="20"/>
  <c r="F27" i="20" s="1"/>
  <c r="D26" i="20"/>
  <c r="F26" i="20" s="1"/>
  <c r="D25" i="20"/>
  <c r="F25" i="20" s="1"/>
  <c r="D24" i="20"/>
  <c r="F24" i="20" s="1"/>
  <c r="D23" i="20"/>
  <c r="F23" i="20" s="1"/>
  <c r="D22" i="20"/>
  <c r="F22" i="20" s="1"/>
  <c r="D21" i="20"/>
  <c r="F21" i="20" s="1"/>
  <c r="D20" i="20"/>
  <c r="F20" i="20" s="1"/>
  <c r="D19" i="20"/>
  <c r="F19" i="20" s="1"/>
  <c r="D18" i="20"/>
  <c r="F18" i="20" s="1"/>
  <c r="F17" i="20"/>
  <c r="D17" i="20"/>
  <c r="D16" i="20"/>
  <c r="F16" i="20" s="1"/>
  <c r="D15" i="20"/>
  <c r="F15" i="20" s="1"/>
  <c r="D14" i="20"/>
  <c r="F14" i="20" s="1"/>
  <c r="D13" i="20"/>
  <c r="F13" i="20" s="1"/>
  <c r="D12" i="20"/>
  <c r="F12" i="20" s="1"/>
  <c r="F11" i="20"/>
  <c r="D11" i="20"/>
  <c r="D10" i="20"/>
  <c r="F10" i="20" s="1"/>
  <c r="D42" i="19"/>
  <c r="F42" i="19" s="1"/>
  <c r="D41" i="19"/>
  <c r="F41" i="19" s="1"/>
  <c r="D40" i="19"/>
  <c r="F40" i="19" s="1"/>
  <c r="D39" i="19"/>
  <c r="F39" i="19" s="1"/>
  <c r="D38" i="19"/>
  <c r="F38" i="19" s="1"/>
  <c r="D37" i="19"/>
  <c r="F37" i="19" s="1"/>
  <c r="F36" i="19"/>
  <c r="F35" i="19"/>
  <c r="D35" i="19"/>
  <c r="F34" i="19"/>
  <c r="D34" i="19"/>
  <c r="F33" i="19"/>
  <c r="D33" i="19"/>
  <c r="F32" i="19"/>
  <c r="D32" i="19"/>
  <c r="F31" i="19"/>
  <c r="D31" i="19"/>
  <c r="F30" i="19"/>
  <c r="D30" i="19"/>
  <c r="F29" i="19"/>
  <c r="D29" i="19"/>
  <c r="F28" i="19"/>
  <c r="D28" i="19"/>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D44" i="16"/>
  <c r="F44" i="16" s="1"/>
  <c r="D43" i="16"/>
  <c r="F43" i="16" s="1"/>
  <c r="D42" i="16"/>
  <c r="F42" i="16" s="1"/>
  <c r="D41" i="16"/>
  <c r="F41" i="16" s="1"/>
  <c r="D40" i="16"/>
  <c r="F40" i="16" s="1"/>
  <c r="D39" i="16"/>
  <c r="F39" i="16" s="1"/>
  <c r="D38" i="16"/>
  <c r="F38" i="16" s="1"/>
  <c r="D37" i="16"/>
  <c r="F37" i="16" s="1"/>
  <c r="F36" i="16"/>
  <c r="D35" i="16"/>
  <c r="F35" i="16" s="1"/>
  <c r="D34" i="16"/>
  <c r="F34" i="16" s="1"/>
  <c r="D33" i="16"/>
  <c r="F33" i="16" s="1"/>
  <c r="D32" i="16"/>
  <c r="F32" i="16" s="1"/>
  <c r="D31" i="16"/>
  <c r="F31" i="16" s="1"/>
  <c r="D30" i="16"/>
  <c r="F30" i="16" s="1"/>
  <c r="D21" i="16"/>
  <c r="F21" i="16" s="1"/>
  <c r="D20" i="16"/>
  <c r="F20" i="16" s="1"/>
  <c r="D19" i="16"/>
  <c r="F19" i="16" s="1"/>
  <c r="D18" i="16"/>
  <c r="F18" i="16" s="1"/>
  <c r="D17" i="16"/>
  <c r="F17" i="16" s="1"/>
  <c r="D16" i="16"/>
  <c r="F16" i="16" s="1"/>
  <c r="D15" i="16"/>
  <c r="F15" i="16" s="1"/>
  <c r="D14" i="16"/>
  <c r="F14" i="16" s="1"/>
  <c r="D13" i="16"/>
  <c r="F13" i="16" s="1"/>
  <c r="D12" i="16"/>
  <c r="F12" i="16" s="1"/>
  <c r="D11" i="16"/>
  <c r="F11" i="16" s="1"/>
  <c r="D10" i="16"/>
  <c r="F10" i="16" s="1"/>
  <c r="D53" i="9"/>
  <c r="F53" i="9" s="1"/>
  <c r="D52" i="9"/>
  <c r="F52" i="9" s="1"/>
  <c r="D51" i="9"/>
  <c r="F51" i="9" s="1"/>
  <c r="D50" i="9"/>
  <c r="F50" i="9" s="1"/>
  <c r="F49" i="9"/>
  <c r="D49" i="9"/>
  <c r="D48" i="9"/>
  <c r="F48" i="9" s="1"/>
  <c r="D47" i="9"/>
  <c r="F47" i="9" s="1"/>
  <c r="D46" i="9"/>
  <c r="F46" i="9" s="1"/>
  <c r="D45" i="9"/>
  <c r="F45" i="9" s="1"/>
  <c r="D44" i="9"/>
  <c r="F44" i="9" s="1"/>
  <c r="D43" i="9"/>
  <c r="F43" i="9" s="1"/>
  <c r="D42" i="9"/>
  <c r="F42" i="9" s="1"/>
  <c r="F41" i="9"/>
  <c r="D40" i="9"/>
  <c r="F40" i="9" s="1"/>
  <c r="D39" i="9"/>
  <c r="F39" i="9" s="1"/>
  <c r="D38" i="9"/>
  <c r="F38" i="9" s="1"/>
  <c r="D37" i="9"/>
  <c r="F37" i="9" s="1"/>
  <c r="D36" i="9"/>
  <c r="F36" i="9" s="1"/>
  <c r="D35" i="9"/>
  <c r="F35" i="9" s="1"/>
  <c r="D34" i="9"/>
  <c r="F34" i="9" s="1"/>
  <c r="D33" i="9"/>
  <c r="D32" i="9"/>
  <c r="D31" i="9"/>
  <c r="D30" i="9"/>
  <c r="D29" i="9"/>
  <c r="D28" i="9"/>
  <c r="D27" i="9"/>
  <c r="D26" i="9"/>
  <c r="D25" i="9"/>
  <c r="D24" i="9"/>
  <c r="D23" i="9"/>
  <c r="D22" i="9"/>
  <c r="D21" i="9"/>
  <c r="D20" i="9"/>
  <c r="D19" i="9"/>
  <c r="D18" i="9"/>
  <c r="F18" i="9" s="1"/>
  <c r="D17" i="9"/>
  <c r="F17" i="9" s="1"/>
  <c r="D16" i="9"/>
  <c r="F16" i="9" s="1"/>
  <c r="D15" i="9"/>
  <c r="F15" i="9" s="1"/>
  <c r="D14" i="9"/>
  <c r="F14" i="9" s="1"/>
  <c r="D13" i="9"/>
  <c r="F13" i="9" s="1"/>
  <c r="D12" i="9"/>
  <c r="F12" i="9" s="1"/>
  <c r="D11" i="9"/>
  <c r="F11" i="9" s="1"/>
  <c r="D10" i="9"/>
  <c r="F10" i="9" s="1"/>
  <c r="D44" i="17"/>
  <c r="F44" i="17" s="1"/>
  <c r="D43" i="17"/>
  <c r="F43" i="17" s="1"/>
  <c r="D42" i="17"/>
  <c r="F42" i="17" s="1"/>
  <c r="D41" i="17"/>
  <c r="F41" i="17" s="1"/>
  <c r="D40" i="17"/>
  <c r="F40" i="17" s="1"/>
  <c r="D39" i="17"/>
  <c r="F39" i="17" s="1"/>
  <c r="D38" i="17"/>
  <c r="F38" i="17" s="1"/>
  <c r="D37" i="17"/>
  <c r="F37" i="17" s="1"/>
  <c r="D36" i="17"/>
  <c r="F36" i="17" s="1"/>
  <c r="D35" i="17"/>
  <c r="F35" i="17" s="1"/>
  <c r="D34" i="17"/>
  <c r="F34" i="17" s="1"/>
  <c r="F33" i="17"/>
  <c r="D32" i="17"/>
  <c r="F32" i="17" s="1"/>
  <c r="D31" i="17"/>
  <c r="F31" i="17" s="1"/>
  <c r="D30" i="17"/>
  <c r="F30" i="17" s="1"/>
  <c r="D29" i="17"/>
  <c r="F29" i="17" s="1"/>
  <c r="D28" i="17"/>
  <c r="F28" i="17" s="1"/>
  <c r="D27" i="17"/>
  <c r="F27" i="17" s="1"/>
  <c r="D26" i="17"/>
  <c r="F26" i="17" s="1"/>
  <c r="D25" i="17"/>
  <c r="F25" i="17" s="1"/>
  <c r="D24" i="17"/>
  <c r="F24" i="17" s="1"/>
  <c r="D23" i="17"/>
  <c r="F23" i="17" s="1"/>
  <c r="D22" i="17"/>
  <c r="F22" i="17" s="1"/>
  <c r="D21" i="17"/>
  <c r="F21" i="17" s="1"/>
  <c r="D20" i="17"/>
  <c r="F20" i="17" s="1"/>
  <c r="D19" i="17"/>
  <c r="F19" i="17" s="1"/>
  <c r="D18" i="17"/>
  <c r="F18" i="17" s="1"/>
  <c r="D17" i="17"/>
  <c r="F17" i="17" s="1"/>
  <c r="D16" i="17"/>
  <c r="F16" i="17" s="1"/>
  <c r="D15" i="17"/>
  <c r="F15" i="17" s="1"/>
  <c r="D14" i="17"/>
  <c r="F14" i="17" s="1"/>
  <c r="D13" i="17"/>
  <c r="F13" i="17" s="1"/>
  <c r="D12" i="17"/>
  <c r="F12" i="17" s="1"/>
  <c r="D11" i="17"/>
  <c r="F11" i="17" s="1"/>
  <c r="D10" i="17"/>
  <c r="F10" i="17" s="1"/>
  <c r="D39" i="18"/>
  <c r="F39" i="18" s="1"/>
  <c r="D38" i="18"/>
  <c r="F38" i="18" s="1"/>
  <c r="D37" i="18"/>
  <c r="F37" i="18" s="1"/>
  <c r="D36" i="18"/>
  <c r="F36" i="18" s="1"/>
  <c r="D35" i="18"/>
  <c r="F35" i="18" s="1"/>
  <c r="D34" i="18"/>
  <c r="F34" i="18" s="1"/>
  <c r="D33" i="18"/>
  <c r="F33" i="18" s="1"/>
  <c r="D32" i="18"/>
  <c r="F32" i="18" s="1"/>
  <c r="F31" i="18"/>
  <c r="F30" i="18"/>
  <c r="D29" i="18"/>
  <c r="F29" i="18" s="1"/>
  <c r="D28" i="18"/>
  <c r="F28" i="18" s="1"/>
  <c r="D27" i="18"/>
  <c r="F27" i="18" s="1"/>
  <c r="D26" i="18"/>
  <c r="F26" i="18" s="1"/>
  <c r="D25" i="18"/>
  <c r="F25" i="18" s="1"/>
  <c r="D24" i="18"/>
  <c r="F24" i="18" s="1"/>
  <c r="D23" i="18"/>
  <c r="F23" i="18" s="1"/>
  <c r="D22" i="18"/>
  <c r="F22" i="18" s="1"/>
  <c r="D21" i="18"/>
  <c r="F21" i="18" s="1"/>
  <c r="D20" i="18"/>
  <c r="F20" i="18" s="1"/>
  <c r="D19" i="18"/>
  <c r="F19" i="18" s="1"/>
  <c r="D18" i="18"/>
  <c r="F18" i="18" s="1"/>
  <c r="D17" i="18"/>
  <c r="F17" i="18" s="1"/>
  <c r="D16" i="18"/>
  <c r="F16" i="18" s="1"/>
  <c r="D15" i="18"/>
  <c r="F15" i="18" s="1"/>
  <c r="D14" i="18"/>
  <c r="F14" i="18" s="1"/>
  <c r="D13" i="18"/>
  <c r="F13" i="18" s="1"/>
  <c r="D12" i="18"/>
  <c r="F12" i="18" s="1"/>
  <c r="D11" i="18"/>
  <c r="F11" i="18" s="1"/>
  <c r="D10" i="18"/>
  <c r="F10" i="18" s="1"/>
</calcChain>
</file>

<file path=xl/sharedStrings.xml><?xml version="1.0" encoding="utf-8"?>
<sst xmlns="http://schemas.openxmlformats.org/spreadsheetml/2006/main" count="378" uniqueCount="186">
  <si>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</si>
  <si>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</si>
  <si>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</si>
  <si>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</si>
  <si>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</si>
  <si>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</si>
  <si>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</si>
  <si>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</si>
  <si>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</si>
  <si>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</si>
  <si>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</si>
  <si>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</si>
  <si>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</si>
  <si>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</si>
  <si>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</si>
  <si>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</si>
  <si>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</si>
  <si>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</si>
  <si>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</si>
  <si>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</si>
  <si>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</si>
  <si>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</si>
  <si>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</si>
  <si>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</si>
  <si>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</si>
  <si>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</si>
  <si>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</si>
  <si>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</si>
  <si>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</si>
  <si>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깍두기</t>
    <phoneticPr fontId="13" type="noConversion"/>
  </si>
  <si>
    <t>건미역</t>
    <phoneticPr fontId="13" type="noConversion"/>
  </si>
  <si>
    <t>깍두기</t>
  </si>
  <si>
    <t>배추김치</t>
    <phoneticPr fontId="13" type="noConversion"/>
  </si>
  <si>
    <t xml:space="preserve">배추김치 </t>
  </si>
  <si>
    <t>애호박</t>
    <phoneticPr fontId="13" type="noConversion"/>
  </si>
  <si>
    <t>달걀</t>
    <phoneticPr fontId="13" type="noConversion"/>
  </si>
  <si>
    <t>(만1-2세는 백미밥을 제공하거나 잡곡의 양을 백미밥의 5%이하로 조절하여 제공)</t>
    <phoneticPr fontId="13" type="noConversion"/>
  </si>
  <si>
    <t>멸치</t>
    <phoneticPr fontId="13" type="noConversion"/>
  </si>
  <si>
    <t>건다시마</t>
    <phoneticPr fontId="13" type="noConversion"/>
  </si>
  <si>
    <t>깨</t>
    <phoneticPr fontId="20" type="noConversion"/>
  </si>
  <si>
    <t>※  배추김치는 1cm 이하 크기로 작게 잘라서 제공한다.
(만1-2세는 백김치나 맵지 않은 김치류로 제공)</t>
    <phoneticPr fontId="13" type="noConversion"/>
  </si>
  <si>
    <t>고춧가루</t>
    <phoneticPr fontId="13" type="noConversion"/>
  </si>
  <si>
    <t>마시는요거트</t>
    <phoneticPr fontId="13" type="noConversion"/>
  </si>
  <si>
    <t>액상발효유</t>
    <phoneticPr fontId="13" type="noConversion"/>
  </si>
  <si>
    <t>마늘</t>
    <phoneticPr fontId="20" type="noConversion"/>
  </si>
  <si>
    <t>참기름</t>
    <phoneticPr fontId="20" type="noConversion"/>
  </si>
  <si>
    <t>※  깍두기는 1cm*1cm 이하 크기로 작게 잘라서 제공한다.</t>
    <phoneticPr fontId="13" type="noConversion"/>
  </si>
  <si>
    <t>된장</t>
    <phoneticPr fontId="13" type="noConversion"/>
  </si>
  <si>
    <t>양파</t>
    <phoneticPr fontId="3" type="noConversion"/>
  </si>
  <si>
    <t>소금</t>
    <phoneticPr fontId="20" type="noConversion"/>
  </si>
  <si>
    <t>무</t>
    <phoneticPr fontId="13" type="noConversion"/>
  </si>
  <si>
    <t>감자</t>
    <phoneticPr fontId="13" type="noConversion"/>
  </si>
  <si>
    <t>국간장</t>
    <phoneticPr fontId="13" type="noConversion"/>
  </si>
  <si>
    <t>올리고당</t>
    <phoneticPr fontId="13" type="noConversion"/>
  </si>
  <si>
    <t>닭고기(가슴살)</t>
    <phoneticPr fontId="13" type="noConversion"/>
  </si>
  <si>
    <t>무</t>
    <phoneticPr fontId="20" type="noConversion"/>
  </si>
  <si>
    <t>1. 무는 채 썬다. 
2. 참기름을 두른 팬에 채 썬 무, 다진마늘을 볶는다.
3. 무가 익으면 소금으로 간을 맞추고 깨를 뿌린다.</t>
    <phoneticPr fontId="13" type="noConversion"/>
  </si>
  <si>
    <t>무나물
(만1-2세)</t>
    <phoneticPr fontId="20" type="noConversion"/>
  </si>
  <si>
    <t>무생채
(만3-5세)</t>
    <phoneticPr fontId="13" type="noConversion"/>
  </si>
  <si>
    <t>1. 무는 채 썰어 소금을 넣고 절인다.
2. 절여진 무는 면포를 이용해 물기를 제거한다.
3. 2의 무에 다진마늘, 식초, 설탕, 고춧가루, 깨, 참기름을 넣고 버무린다.</t>
    <phoneticPr fontId="13" type="noConversion"/>
  </si>
  <si>
    <t>찹쌀</t>
    <phoneticPr fontId="13" type="noConversion"/>
  </si>
  <si>
    <t>식빵</t>
    <phoneticPr fontId="13" type="noConversion"/>
  </si>
  <si>
    <t>마요네즈</t>
    <phoneticPr fontId="13" type="noConversion"/>
  </si>
  <si>
    <t>돼지고기(목살)</t>
    <phoneticPr fontId="13" type="noConversion"/>
  </si>
  <si>
    <t>기장밥</t>
    <phoneticPr fontId="13" type="noConversion"/>
  </si>
  <si>
    <t>기장</t>
    <phoneticPr fontId="13" type="noConversion"/>
  </si>
  <si>
    <t>전분가루</t>
    <phoneticPr fontId="13" type="noConversion"/>
  </si>
  <si>
    <t>가지</t>
    <phoneticPr fontId="13" type="noConversion"/>
  </si>
  <si>
    <t>건다시마</t>
  </si>
  <si>
    <t>참기름</t>
  </si>
  <si>
    <t>깨</t>
    <phoneticPr fontId="3" type="noConversion"/>
  </si>
  <si>
    <t>참치</t>
    <phoneticPr fontId="13" type="noConversion"/>
  </si>
  <si>
    <t>브로콜리</t>
    <phoneticPr fontId="13" type="noConversion"/>
  </si>
  <si>
    <t>치즈</t>
    <phoneticPr fontId="13" type="noConversion"/>
  </si>
  <si>
    <t>김</t>
    <phoneticPr fontId="3" type="noConversion"/>
  </si>
  <si>
    <t>소금</t>
  </si>
  <si>
    <t>8월 24일 (월) 조리법</t>
    <phoneticPr fontId="20" type="noConversion"/>
  </si>
  <si>
    <t>8월 25일 (화) 조리법</t>
    <phoneticPr fontId="20" type="noConversion"/>
  </si>
  <si>
    <t>8월 26일 (수) 조리법</t>
    <phoneticPr fontId="20" type="noConversion"/>
  </si>
  <si>
    <t>8월 27일 (목) 조리법</t>
    <phoneticPr fontId="20" type="noConversion"/>
  </si>
  <si>
    <t>8월 28일 (금) 조리법</t>
    <phoneticPr fontId="20" type="noConversion"/>
  </si>
  <si>
    <t>8월 29일 (토) 조리법</t>
    <phoneticPr fontId="20" type="noConversion"/>
  </si>
  <si>
    <t>감자미역국</t>
    <phoneticPr fontId="13" type="noConversion"/>
  </si>
  <si>
    <t>1. 건미역은 충분히 불려 적당한 크기로 썬다.
2. 감자는 적당한 크기로 썬다.
3. 참기름을 두른 냄비에 미역을 넣고 볶는다.
4. 3에 적당량의 물과 감자를 넣어 끓인 후 국간장으로 간을 맞춘다.</t>
  </si>
  <si>
    <t>닭강정</t>
    <phoneticPr fontId="13" type="noConversion"/>
  </si>
  <si>
    <t>생강</t>
    <phoneticPr fontId="13" type="noConversion"/>
  </si>
  <si>
    <t>올리고당</t>
  </si>
  <si>
    <t>잔멸치
파프리카
볶음</t>
    <phoneticPr fontId="13" type="noConversion"/>
  </si>
  <si>
    <t>파프리카</t>
    <phoneticPr fontId="13" type="noConversion"/>
  </si>
  <si>
    <t>1. 파프리카는 적당한 크기로 썬다.
2. 식용유를 두른 팬에 멸치를 노릇하게 볶는다.
3. 2에 파프리카, 진간장, 올리고당, 깨를 넣어 살짝 볶아낸다.</t>
    <phoneticPr fontId="13" type="noConversion"/>
  </si>
  <si>
    <t>당근치즈죽</t>
    <phoneticPr fontId="13" type="noConversion"/>
  </si>
  <si>
    <t>1. 당근, 치즈는 잘게 다진다.
2. 냄비에 불린 쌀, 당근, 적당량의 물을 넣고 저어가며 끓인다.
3. 끓어오르면 불을 약하게 줄이고 치즈를 넣어 쌀알이 퍼질 때까지 끓인다.
4. 소금으로 간을 맞춘다.</t>
    <phoneticPr fontId="13" type="noConversion"/>
  </si>
  <si>
    <t>토마토</t>
    <phoneticPr fontId="13" type="noConversion"/>
  </si>
  <si>
    <t>미니핫도그</t>
    <phoneticPr fontId="13" type="noConversion"/>
  </si>
  <si>
    <t>핫도그</t>
    <phoneticPr fontId="13" type="noConversion"/>
  </si>
  <si>
    <t>1. 식용유를 두른 팬에 핫도그를 튀긴다.
(만1-2세의 경우 찜통에 찌고, 작게 썰어 제공)</t>
    <phoneticPr fontId="20" type="noConversion"/>
  </si>
  <si>
    <t>차조밥</t>
    <phoneticPr fontId="28" type="noConversion"/>
  </si>
  <si>
    <t>백미</t>
    <phoneticPr fontId="28" type="noConversion"/>
  </si>
  <si>
    <t>차조</t>
    <phoneticPr fontId="28" type="noConversion"/>
  </si>
  <si>
    <t>조갯살</t>
    <phoneticPr fontId="13" type="noConversion"/>
  </si>
  <si>
    <t>1. 적당량의 물에 멸치, 건다시마를 넣어 국물을 낸다.
2. 조갯살은 씻어 체에 밭쳐 물기를 뺀다. 
3. 무, 대파는 적당한 크기로 썬다.
4. 1의 육수에 무를 넣고 무가 반쯤 익으면 조갯살, 대파, 다진마늘을 넣고 끓인다.
5. 국간장으로 간을 맞춘다.</t>
    <phoneticPr fontId="13" type="noConversion"/>
  </si>
  <si>
    <t>마늘</t>
  </si>
  <si>
    <t>조갯살
맑은국</t>
    <phoneticPr fontId="13" type="noConversion"/>
  </si>
  <si>
    <t>쇠고기(우둔살)</t>
    <phoneticPr fontId="13" type="noConversion"/>
  </si>
  <si>
    <t>새송이버섯</t>
    <phoneticPr fontId="13" type="noConversion"/>
  </si>
  <si>
    <t>쇠고기
새송이조림</t>
    <phoneticPr fontId="13" type="noConversion"/>
  </si>
  <si>
    <t>숙주나물</t>
    <phoneticPr fontId="13" type="noConversion"/>
  </si>
  <si>
    <t>숙주</t>
    <phoneticPr fontId="13" type="noConversion"/>
  </si>
  <si>
    <t>1. 숙주는 끓는 물에 데친 후 물기를 빼고 적당한 길이로 썬다.
2. 다진마늘, 진간장, 깨, 참기름을 넣어 버무린다.</t>
  </si>
  <si>
    <t>녹두죽</t>
  </si>
  <si>
    <t>백미</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</si>
  <si>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</si>
  <si>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</si>
  <si>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메밀면</t>
    <phoneticPr fontId="3" type="noConversion"/>
  </si>
  <si>
    <t>오이</t>
    <phoneticPr fontId="3" type="noConversion"/>
  </si>
  <si>
    <t>설탕</t>
    <phoneticPr fontId="3" type="noConversion"/>
  </si>
  <si>
    <t>들기름</t>
    <phoneticPr fontId="13" type="noConversion"/>
  </si>
  <si>
    <t xml:space="preserve">
들기름
막국수</t>
    <phoneticPr fontId="3" type="noConversion"/>
  </si>
  <si>
    <t>1. 메밀면은 끓는 물에 삶아 물기를 뺀다.                                           2. 오이는 채썰고, 김은 봉지에 넣고 부순다.
3. 메밀면에 진간장, 설탕, 깨, 들기름을 넣고 비빈다. 
4. 그릇에 담고 김가루, 오이를 올려 낸다.
Tip! 메밀면 대신 소면을 사용해도 좋아요.
(만1-2세는 오이를 살짝 데쳐 조리)</t>
    <phoneticPr fontId="3" type="noConversion"/>
  </si>
  <si>
    <t>오리고기</t>
    <phoneticPr fontId="13" type="noConversion"/>
  </si>
  <si>
    <t>순두부</t>
    <phoneticPr fontId="13" type="noConversion"/>
  </si>
  <si>
    <t>순두부백탕
(만1-2세)</t>
    <phoneticPr fontId="13" type="noConversion"/>
  </si>
  <si>
    <t>순두부찌개
(만3-5세)</t>
    <phoneticPr fontId="13" type="noConversion"/>
  </si>
  <si>
    <t>1. 적당량의 물에 멸치, 건다시마를 넣어 국물을 낸다.
2. 양파, 대파는 적당한 크기로 썬다.
3. 1의 육수에 양파, 다진마늘을 넣고 끓인다.
4. 3이 익으면 순두부, 대파를 넣고 끓인다.
5. 국간장으로 간을 맞춘다.</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</si>
  <si>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</si>
  <si>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</si>
  <si>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</si>
  <si>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애호박나물</t>
    <phoneticPr fontId="13" type="noConversion"/>
  </si>
  <si>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</si>
  <si>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</si>
  <si>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</si>
  <si>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당근</t>
  </si>
  <si>
    <t xml:space="preserve">수박 </t>
    <phoneticPr fontId="13" type="noConversion"/>
  </si>
  <si>
    <t>수박</t>
    <phoneticPr fontId="13" type="noConversion"/>
  </si>
  <si>
    <t>1. 기름기를 뺀 참치에 마요네즈, 설탕, 소금을 넣어 섞는다.
2. 식빵에 1을 바른다.</t>
    <phoneticPr fontId="13" type="noConversion"/>
  </si>
  <si>
    <t>참치
샌드위치</t>
    <phoneticPr fontId="13" type="noConversion"/>
  </si>
  <si>
    <t>찹쌀현미밥</t>
    <phoneticPr fontId="13" type="noConversion"/>
  </si>
  <si>
    <t>현미</t>
    <phoneticPr fontId="13" type="noConversion"/>
  </si>
  <si>
    <t>쇠고기(차돌)</t>
    <phoneticPr fontId="13" type="noConversion"/>
  </si>
  <si>
    <t>배추</t>
    <phoneticPr fontId="13" type="noConversion"/>
  </si>
  <si>
    <t>차돌된장국</t>
    <phoneticPr fontId="13" type="noConversion"/>
  </si>
  <si>
    <t>고등어</t>
    <phoneticPr fontId="13" type="noConversion"/>
  </si>
  <si>
    <t>1. 가시를 제거한 고등어에 전분가루를 고루 묻힌다.
2. 식용유를 두른 팬에 고등어를 노릇하게 굽는다.
※ 생선 제공 시 가시에 주의한다.</t>
    <phoneticPr fontId="13" type="noConversion"/>
  </si>
  <si>
    <t>★고등어살
구이</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</si>
  <si>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</si>
  <si>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브로콜리
마늘볶음</t>
    <phoneticPr fontId="13" type="noConversion"/>
  </si>
  <si>
    <t>새우</t>
    <phoneticPr fontId="3" type="noConversion"/>
  </si>
  <si>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</si>
  <si>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</si>
  <si>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고구마</t>
    <phoneticPr fontId="13" type="noConversion"/>
  </si>
  <si>
    <t>고구마맛탕</t>
    <phoneticPr fontId="13"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</si>
  <si>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</si>
  <si>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</si>
  <si>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청경채
맑은국</t>
    <phoneticPr fontId="13" type="noConversion"/>
  </si>
  <si>
    <t>1. 적당량의 물에 된장을 풀고 대파, 마늘, 생강을 넣어 끓인다. 
2. 물이 끓어오르면 돼지고기를 넣어 익힌 후 적당한 크기로 썰어 제공한다.
(만1-2세는 고기를 잘게 썰어 제공)</t>
    <phoneticPr fontId="13" type="noConversion"/>
  </si>
  <si>
    <t>돼지고기
수육</t>
    <phoneticPr fontId="13" type="noConversion"/>
  </si>
  <si>
    <t>옥수수죽</t>
  </si>
  <si>
    <t>1. 옥수수는 끓는 물에 익혀 곱게 간다.
2. 냄비에 불린 쌀, 옥수수, 적당량의 물을 넣고 센 불에서 저어가며 끓인다.
3. 끓어오르면 불을 약하게 줄이고 쌀알이 퍼질 때까지 저어가며 끓인다.
4. 소금으로 간을 맞춘다.</t>
    <phoneticPr fontId="13" type="noConversion"/>
  </si>
  <si>
    <t>옥수수</t>
  </si>
  <si>
    <t>복숭아</t>
    <phoneticPr fontId="13" type="noConversion"/>
  </si>
  <si>
    <t>찐옥수수</t>
    <phoneticPr fontId="13" type="noConversion"/>
  </si>
  <si>
    <t>옥수수</t>
    <phoneticPr fontId="13" type="noConversion"/>
  </si>
  <si>
    <t>쇠고기
장조림
비빔밥</t>
    <phoneticPr fontId="20" type="noConversion"/>
  </si>
  <si>
    <t>부추</t>
    <phoneticPr fontId="13" type="noConversion"/>
  </si>
  <si>
    <t>들깨가루</t>
    <phoneticPr fontId="13" type="noConversion"/>
  </si>
  <si>
    <t>부추들깻국</t>
    <phoneticPr fontId="20" type="noConversion"/>
  </si>
  <si>
    <t>우엉채볶음</t>
    <phoneticPr fontId="13" type="noConversion"/>
  </si>
  <si>
    <t>우엉</t>
    <phoneticPr fontId="13" type="noConversion"/>
  </si>
  <si>
    <t>1. 우엉은 껍질을 벗겨 채 썬 후 끓는 물에 데친다.
2. 식용유를 두른 팬에 1의 우엉을 넣고 볶는다.
3. 2에 진간장, 올리고당, 깨, 참기름을 넣어 마저 볶는다.</t>
  </si>
  <si>
    <t xml:space="preserve"> 진간장</t>
  </si>
  <si>
    <t>가지죽</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</si>
  <si>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</si>
  <si>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쿠키</t>
    <phoneticPr fontId="13" type="noConversion"/>
  </si>
  <si>
    <t>1. 닭고기는 적당한 크기로 썬 다음 소금, 후추로 밑간한다.
2. 밑간 한 닭고기에 달걀, 전분가루를 넣고 골고루 섞는다.
3. 식용유를 두른 팬에 2의 닭고기를 노릇하게 튀긴다.
4. 냄비에 다진마늘, 다진생강, 진간장, 올리고당, 설탕을 넣고 끓여 양념장을 만든다.
5. 튀긴 닭고기에 4의 양념장을 버무린다.
Tip! 조리과정이 어려운 경우 완제품을 사용해도 좋아요.</t>
    <phoneticPr fontId="13" type="noConversion"/>
  </si>
  <si>
    <t>1. 쇠고기를 삶은 후 적당한 크기로 썰거나 손으로 찢는다.
2. 새송이버섯, 당근은 적당한 크기로 썬다.
3. 다진마늘, 진간장, 설탕, 깨, 참기름을 섞어 양념장을 만든다.
4. 냄비에 1의 쇠고기, 2의 채소, 3의 양념장을 넣고 조린다.</t>
    <phoneticPr fontId="20" type="noConversion"/>
  </si>
  <si>
    <t>1. 밥은 고슬고슬하게 짓는다.
2. 오리고기, 양파는 적당한 크기로 썬다.
3. 다진대파, 다진마늘, 진간장, 설탕, 참기름을 섞어 양념장을 만든다.
4. 오리고기에 양파, 3의 양념장을 넣어 재워둔다.
5. 식용유를 두른 팬에 4의 재료를 볶아 익힌다.
6. 5를 밥 위에 얹어 낸다.</t>
    <phoneticPr fontId="20" type="noConversion"/>
  </si>
  <si>
    <t>1. 적당량의 물에 멸치, 건다시마를 넣어 국물을 낸다.
2. 양파, 대파는 적당한 크기로 썬다
3. 1의 육수에 2의 양파, 다진마늘을 넣고 끓인다.
4. 3이 익으면 순두부, 대파를 넣고 끓인다.
5. 고춧가루, 국간장으로 간을 맞춘다.</t>
    <phoneticPr fontId="13" type="noConversion"/>
  </si>
  <si>
    <t>1. 적당량의 물에 건다시마와 멸치를 넣어 국물을 낸다.
2. 양파와 배추는 적당한 크기로 썬다.
3. 쇠고기는 적당한 크기로 썬다
4. 1의 육수에 된장을 풀고 쇠고기, 양파, 배추와 다진마늘을 넣고 끓인다.</t>
    <phoneticPr fontId="13" type="noConversion"/>
  </si>
  <si>
    <t>1. 새우는 깨끗이 손질하고 양파는 적당한 크기로 썬다.
2. 식용유를 두른 팬에 다진마늘, 새우를 넣고 볶는다.
3. 다진대파, 진간장, 올리고당, 굴소스를 섞어 양념장을 만든다.
4. 2의 새우가 어느정도 익으면 양파, 3의 양념장을 넣고 조린다.</t>
    <phoneticPr fontId="13" type="noConversion"/>
  </si>
  <si>
    <t>굴소스</t>
  </si>
  <si>
    <t>식용유</t>
  </si>
  <si>
    <t>★새우살
굴소스조림</t>
    <phoneticPr fontId="13" type="noConversion"/>
  </si>
  <si>
    <t>1. 밥은 고슬고슬하게 짓는다.
2. 쇠고기는 찬물에 담가 핏물을 뺀다.
3. 그릇에 다진마늘, 진간장, 설탕, 참기름을 넣고 섞어 양념장을 만든다. 
4. 2의 쇠고기를 삶은 후 결대로 찢는다.
5. 4에 3의 양념장을 넣어 조린다.
6. 그릇에 밥을 담고 5의 장조림을 올려 낸다.</t>
    <phoneticPr fontId="20" type="noConversion"/>
  </si>
  <si>
    <t>오리불고기
덮밥</t>
    <phoneticPr fontId="13" type="noConversion"/>
  </si>
  <si>
    <t>1. 고구마를 적당한 크기로 자른다.
2. 식용유를 두른 팬에 고구마를 넣어 굽는다.
3. 고구마가 익으면 올리고당을 묻히고 한번 더 굽는다.
4. 깨를 뿌린다.</t>
    <phoneticPr fontId="13" type="noConversion"/>
  </si>
  <si>
    <t>1. 적당량의 물에 멸치를 넣어 국물을 낸다.
2. 부추는 적당한 크기로 썬다.
3. 1의 육수에 부추, 다진마늘을 넣고 끓이다가 국간장, 소금을 넣어 간을 맞춘다. 
4. 3에 들깨가루를 넣는다.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</si>
</sst>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sz val="11"/>
      <color indexed="8"/>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b/>
      <sz val="11"/>
      <color indexed="8"/>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theme="1"/>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354">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22" fillId="0" borderId="18"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30" xfId="16" applyNumberFormat="1" applyFont="1" applyBorder="1" applyAlignment="1">
      <alignment horizontal="center" vertical="center" wrapText="1" shrinkToFit="1"/>
    </xf>
    <xf numFmtId="176" fontId="14" fillId="0" borderId="32" xfId="16" applyNumberFormat="1" applyFont="1" applyBorder="1" applyAlignment="1">
      <alignment horizontal="center" vertical="center" shrinkToFit="1"/>
    </xf>
    <xf numFmtId="177" fontId="14" fillId="0" borderId="32"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22" fillId="0" borderId="10" xfId="0"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4" xfId="0" applyFont="1" applyBorder="1" applyAlignment="1">
      <alignment horizontal="center" vertical="center" shrinkToFit="1"/>
    </xf>
    <xf numFmtId="0" fontId="6" fillId="0" borderId="10" xfId="0" applyFont="1" applyBorder="1" applyAlignment="1">
      <alignment horizontal="center" vertical="center" shrinkToFit="1"/>
    </xf>
    <xf numFmtId="177" fontId="6" fillId="0" borderId="14" xfId="0" applyNumberFormat="1" applyFont="1" applyBorder="1" applyAlignment="1">
      <alignment horizontal="center" vertical="center"/>
    </xf>
    <xf numFmtId="0" fontId="14" fillId="0" borderId="10" xfId="16" applyFont="1" applyBorder="1" applyAlignment="1">
      <alignment horizontal="center" vertical="center" shrinkToFit="1"/>
    </xf>
    <xf numFmtId="0" fontId="14" fillId="0" borderId="29" xfId="0" applyFont="1" applyBorder="1" applyAlignment="1">
      <alignment horizontal="center" vertical="center" shrinkToFit="1"/>
    </xf>
    <xf numFmtId="0" fontId="14" fillId="0" borderId="18"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23" fillId="0" borderId="2" xfId="0" applyFont="1" applyBorder="1" applyAlignment="1">
      <alignment horizontal="center" vertical="center" shrinkToFit="1"/>
    </xf>
    <xf numFmtId="177" fontId="6" fillId="0" borderId="12" xfId="0" applyNumberFormat="1" applyFont="1" applyBorder="1" applyAlignment="1">
      <alignment horizontal="center" vertical="center"/>
    </xf>
    <xf numFmtId="177" fontId="14" fillId="0" borderId="10" xfId="32" quotePrefix="1"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22" fillId="0" borderId="14" xfId="0" applyFont="1" applyBorder="1" applyAlignment="1">
      <alignment horizontal="center" vertical="center" shrinkToFit="1"/>
    </xf>
    <xf numFmtId="177" fontId="6" fillId="0" borderId="10"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41" xfId="16" applyNumberFormat="1" applyFont="1" applyBorder="1" applyAlignment="1">
      <alignment horizontal="center" vertical="center"/>
    </xf>
    <xf numFmtId="177" fontId="14" fillId="0" borderId="41" xfId="32" quotePrefix="1" applyNumberFormat="1" applyFont="1" applyBorder="1" applyAlignment="1">
      <alignment horizontal="center" vertical="center"/>
    </xf>
    <xf numFmtId="177" fontId="14" fillId="0" borderId="41" xfId="0" applyNumberFormat="1" applyFont="1" applyBorder="1" applyAlignment="1">
      <alignment horizontal="center" vertical="center"/>
    </xf>
    <xf numFmtId="0" fontId="23" fillId="0" borderId="28" xfId="0"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0" xfId="0" applyNumberFormat="1" applyFont="1" applyBorder="1" applyAlignment="1">
      <alignment horizontal="center" vertical="center"/>
    </xf>
    <xf numFmtId="0" fontId="14" fillId="0" borderId="11" xfId="0" applyFont="1" applyBorder="1" applyAlignment="1">
      <alignment horizontal="center" vertical="center" shrinkToFit="1"/>
    </xf>
    <xf numFmtId="178" fontId="22" fillId="0" borderId="14"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7" fontId="6" fillId="0" borderId="0" xfId="0" applyNumberFormat="1" applyFont="1" applyBorder="1" applyAlignment="1">
      <alignment horizontal="center" vertical="center"/>
    </xf>
    <xf numFmtId="177" fontId="22" fillId="0" borderId="0" xfId="16" applyNumberFormat="1" applyFont="1" applyBorder="1" applyAlignment="1">
      <alignment horizontal="center" vertical="center"/>
    </xf>
    <xf numFmtId="177" fontId="25" fillId="0" borderId="0" xfId="16" applyNumberFormat="1" applyFont="1" applyBorder="1" applyAlignment="1">
      <alignment horizontal="center" vertical="center"/>
    </xf>
    <xf numFmtId="0" fontId="0" fillId="0" borderId="29" xfId="0" applyBorder="1" applyAlignment="1">
      <alignment horizontal="center" vertical="center"/>
    </xf>
    <xf numFmtId="178" fontId="0" fillId="0" borderId="29" xfId="0" applyNumberFormat="1" applyBorder="1" applyAlignment="1">
      <alignment horizontal="center" vertical="center"/>
    </xf>
    <xf numFmtId="0" fontId="0" fillId="0" borderId="18" xfId="0" applyBorder="1" applyAlignment="1">
      <alignment horizontal="center" vertical="center"/>
    </xf>
    <xf numFmtId="178" fontId="0" fillId="0" borderId="18" xfId="0" applyNumberForma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0" fontId="14" fillId="0" borderId="7" xfId="0" applyFont="1" applyBorder="1" applyAlignment="1">
      <alignment horizontal="center" vertical="center" shrinkToFit="1"/>
    </xf>
    <xf numFmtId="177" fontId="14" fillId="0" borderId="29" xfId="0" applyNumberFormat="1" applyFont="1" applyBorder="1" applyAlignment="1">
      <alignment horizontal="center" vertical="center"/>
    </xf>
    <xf numFmtId="0" fontId="14" fillId="0" borderId="15"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15" fillId="2" borderId="2" xfId="0" applyFont="1" applyFill="1"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22" fillId="0" borderId="14" xfId="16" applyFont="1" applyBorder="1" applyAlignment="1">
      <alignment horizontal="center" vertical="center" shrinkToFi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41" xfId="16" applyFont="1" applyBorder="1" applyAlignment="1">
      <alignment horizontal="center" vertical="center" shrinkToFit="1"/>
    </xf>
    <xf numFmtId="177" fontId="22" fillId="0" borderId="6" xfId="32" quotePrefix="1" applyNumberFormat="1" applyFont="1" applyBorder="1" applyAlignment="1">
      <alignment horizontal="center" vertical="center"/>
    </xf>
    <xf numFmtId="0" fontId="14" fillId="0" borderId="2" xfId="0" applyFont="1" applyBorder="1" applyAlignment="1">
      <alignment horizontal="center" vertical="center"/>
    </xf>
    <xf numFmtId="177" fontId="6" fillId="0" borderId="6" xfId="0" applyNumberFormat="1" applyFont="1" applyBorder="1" applyAlignment="1">
      <alignment horizontal="center" vertical="center" wrapText="1"/>
    </xf>
    <xf numFmtId="177" fontId="6" fillId="0" borderId="14"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19" xfId="0" applyFont="1" applyBorder="1" applyAlignment="1">
      <alignment horizontal="center" vertical="center" shrinkToFit="1"/>
    </xf>
    <xf numFmtId="176" fontId="26" fillId="0" borderId="2" xfId="16" applyNumberFormat="1" applyFont="1" applyBorder="1" applyAlignment="1">
      <alignment horizontal="center" vertical="center"/>
    </xf>
    <xf numFmtId="176" fontId="22" fillId="0" borderId="1" xfId="16" applyNumberFormat="1" applyFont="1" applyBorder="1" applyAlignment="1">
      <alignment horizontal="center" vertical="center"/>
    </xf>
    <xf numFmtId="0" fontId="14" fillId="0" borderId="55" xfId="0" applyFont="1" applyBorder="1" applyAlignment="1">
      <alignment horizontal="center" vertical="center" shrinkToFit="1"/>
    </xf>
    <xf numFmtId="178" fontId="14" fillId="0" borderId="56" xfId="0" applyNumberFormat="1" applyFont="1" applyBorder="1" applyAlignment="1">
      <alignment horizontal="center" vertical="center"/>
    </xf>
    <xf numFmtId="177" fontId="14" fillId="0" borderId="57" xfId="0" applyNumberFormat="1" applyFont="1" applyBorder="1" applyAlignment="1">
      <alignment horizontal="center" vertical="center"/>
    </xf>
    <xf numFmtId="0" fontId="14" fillId="0" borderId="50" xfId="0" applyFont="1" applyBorder="1" applyAlignment="1">
      <alignment horizontal="center" vertical="center" shrinkToFit="1"/>
    </xf>
    <xf numFmtId="178" fontId="14" fillId="0" borderId="51" xfId="0" applyNumberFormat="1" applyFont="1" applyBorder="1" applyAlignment="1">
      <alignment horizontal="center" vertical="center"/>
    </xf>
    <xf numFmtId="177" fontId="14" fillId="0" borderId="58" xfId="0" applyNumberFormat="1" applyFont="1" applyBorder="1" applyAlignment="1">
      <alignment horizontal="center" vertical="center"/>
    </xf>
    <xf numFmtId="0" fontId="14" fillId="0" borderId="53" xfId="0" applyFont="1" applyBorder="1" applyAlignment="1">
      <alignment horizontal="center" vertical="center" shrinkToFit="1"/>
    </xf>
    <xf numFmtId="178" fontId="14" fillId="0" borderId="54" xfId="0" applyNumberFormat="1" applyFont="1" applyBorder="1" applyAlignment="1">
      <alignment horizontal="center" vertical="center"/>
    </xf>
    <xf numFmtId="177" fontId="14" fillId="0" borderId="59" xfId="0" applyNumberFormat="1" applyFont="1" applyBorder="1" applyAlignment="1">
      <alignment horizontal="center" vertical="center"/>
    </xf>
    <xf numFmtId="0" fontId="15" fillId="2" borderId="2" xfId="0" applyFont="1" applyFill="1" applyBorder="1" applyAlignment="1">
      <alignment horizontal="center" vertical="center"/>
    </xf>
    <xf numFmtId="0" fontId="21" fillId="0" borderId="2" xfId="0" applyFont="1" applyBorder="1" applyAlignment="1">
      <alignment horizontal="center" vertical="center"/>
    </xf>
    <xf numFmtId="0" fontId="22" fillId="0" borderId="1" xfId="16" applyFont="1" applyBorder="1" applyAlignment="1">
      <alignment horizontal="center" vertical="center"/>
    </xf>
    <xf numFmtId="177" fontId="14" fillId="0" borderId="6" xfId="16" applyNumberFormat="1" applyFont="1" applyBorder="1" applyAlignment="1">
      <alignment horizontal="center" vertical="center"/>
    </xf>
    <xf numFmtId="178" fontId="14" fillId="0" borderId="2" xfId="0" applyNumberFormat="1" applyFont="1" applyBorder="1" applyAlignment="1">
      <alignment horizontal="center" vertical="center"/>
    </xf>
    <xf numFmtId="178" fontId="6" fillId="0" borderId="14" xfId="0" applyNumberFormat="1" applyFont="1" applyBorder="1" applyAlignment="1">
      <alignment horizontal="center" vertical="center"/>
    </xf>
    <xf numFmtId="0" fontId="22" fillId="0" borderId="10" xfId="16" applyFont="1" applyBorder="1" applyAlignment="1">
      <alignment horizontal="center" vertical="center" shrinkToFit="1"/>
    </xf>
    <xf numFmtId="178" fontId="6" fillId="0" borderId="10"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176" fontId="14" fillId="0" borderId="14" xfId="16" applyNumberFormat="1" applyFont="1" applyBorder="1" applyAlignment="1">
      <alignment horizontal="center" vertical="center" shrinkToFit="1"/>
    </xf>
    <xf numFmtId="178" fontId="14" fillId="0" borderId="29" xfId="0" applyNumberFormat="1" applyFont="1" applyBorder="1" applyAlignment="1">
      <alignment horizontal="center" vertical="center"/>
    </xf>
    <xf numFmtId="178" fontId="14" fillId="0" borderId="7" xfId="16" applyNumberFormat="1" applyFont="1" applyBorder="1" applyAlignment="1">
      <alignment horizontal="center" vertical="center"/>
    </xf>
    <xf numFmtId="178" fontId="14" fillId="0" borderId="18" xfId="0" applyNumberFormat="1" applyFont="1" applyBorder="1" applyAlignment="1">
      <alignment horizontal="center" vertical="center"/>
    </xf>
    <xf numFmtId="178" fontId="14" fillId="0" borderId="15" xfId="16" applyNumberFormat="1" applyFont="1" applyBorder="1" applyAlignment="1">
      <alignment horizontal="center" vertical="center"/>
    </xf>
    <xf numFmtId="178" fontId="14" fillId="0" borderId="19" xfId="0" applyNumberFormat="1" applyFont="1" applyBorder="1" applyAlignment="1">
      <alignment horizontal="center" vertical="center"/>
    </xf>
    <xf numFmtId="178" fontId="14" fillId="0" borderId="11" xfId="16" applyNumberFormat="1" applyFont="1" applyBorder="1" applyAlignment="1">
      <alignment horizontal="center" vertical="center"/>
    </xf>
    <xf numFmtId="0" fontId="29" fillId="0" borderId="41" xfId="0" applyFont="1" applyBorder="1" applyAlignment="1">
      <alignment horizontal="center" vertical="center" shrinkToFit="1"/>
    </xf>
    <xf numFmtId="178" fontId="29" fillId="0" borderId="41" xfId="0" applyNumberFormat="1" applyFont="1" applyBorder="1" applyAlignment="1">
      <alignment horizontal="center" vertical="center"/>
    </xf>
    <xf numFmtId="176" fontId="6" fillId="0" borderId="14" xfId="0" applyNumberFormat="1" applyFont="1" applyBorder="1" applyAlignment="1">
      <alignment horizontal="center" vertical="center" shrinkToFit="1"/>
    </xf>
    <xf numFmtId="177" fontId="14" fillId="0" borderId="14" xfId="47" quotePrefix="1" applyNumberFormat="1" applyFont="1" applyBorder="1" applyAlignment="1">
      <alignment horizontal="center" vertical="center" wrapText="1"/>
    </xf>
    <xf numFmtId="176" fontId="6" fillId="0" borderId="10" xfId="0" applyNumberFormat="1" applyFont="1" applyBorder="1" applyAlignment="1">
      <alignment horizontal="center" vertical="center" shrinkToFit="1"/>
    </xf>
    <xf numFmtId="177" fontId="14" fillId="0" borderId="10" xfId="47" quotePrefix="1" applyNumberFormat="1" applyFont="1" applyBorder="1" applyAlignment="1">
      <alignment horizontal="center" vertical="center" wrapText="1"/>
    </xf>
    <xf numFmtId="177"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8" fontId="0" fillId="0" borderId="7" xfId="0" applyNumberFormat="1" applyBorder="1" applyAlignment="1">
      <alignment horizontal="center" vertical="center"/>
    </xf>
    <xf numFmtId="178" fontId="0" fillId="0" borderId="15" xfId="0" applyNumberFormat="1" applyBorder="1" applyAlignment="1">
      <alignment horizontal="center" vertical="center"/>
    </xf>
    <xf numFmtId="178" fontId="0" fillId="0" borderId="11" xfId="0" applyNumberFormat="1" applyBorder="1" applyAlignment="1">
      <alignment horizontal="center" vertical="center"/>
    </xf>
    <xf numFmtId="176" fontId="6" fillId="0" borderId="41" xfId="0" applyNumberFormat="1" applyFont="1" applyBorder="1" applyAlignment="1">
      <alignment horizontal="center" vertical="center" shrinkToFit="1"/>
    </xf>
    <xf numFmtId="178" fontId="6" fillId="0" borderId="41" xfId="0" applyNumberFormat="1" applyFont="1" applyBorder="1" applyAlignment="1">
      <alignment horizontal="center" vertical="center"/>
    </xf>
    <xf numFmtId="177" fontId="14" fillId="0" borderId="41" xfId="47" quotePrefix="1" applyNumberFormat="1" applyFont="1" applyBorder="1" applyAlignment="1">
      <alignment horizontal="center" vertical="center" wrapText="1"/>
    </xf>
    <xf numFmtId="0" fontId="14" fillId="0" borderId="29" xfId="16" applyFont="1" applyBorder="1" applyAlignment="1">
      <alignment horizontal="center" vertical="center" shrinkToFit="1"/>
    </xf>
    <xf numFmtId="178" fontId="14" fillId="0" borderId="7" xfId="0" applyNumberFormat="1" applyFont="1" applyBorder="1" applyAlignment="1">
      <alignment horizontal="center" vertical="center"/>
    </xf>
    <xf numFmtId="0" fontId="14" fillId="0" borderId="18" xfId="16" applyFont="1" applyBorder="1" applyAlignment="1">
      <alignment horizontal="center" vertical="center" shrinkToFit="1"/>
    </xf>
    <xf numFmtId="178" fontId="14" fillId="0" borderId="15" xfId="0" applyNumberFormat="1" applyFont="1" applyBorder="1" applyAlignment="1">
      <alignment horizontal="center" vertical="center"/>
    </xf>
    <xf numFmtId="0" fontId="14" fillId="0" borderId="19" xfId="16" applyFont="1" applyBorder="1" applyAlignment="1">
      <alignment horizontal="center" vertical="center" shrinkToFit="1"/>
    </xf>
    <xf numFmtId="178" fontId="14" fillId="0" borderId="11" xfId="0" applyNumberFormat="1" applyFont="1" applyBorder="1" applyAlignment="1">
      <alignment horizontal="center" vertical="center"/>
    </xf>
    <xf numFmtId="0" fontId="6" fillId="0" borderId="8" xfId="0" applyFont="1" applyBorder="1" applyAlignment="1" applyProtection="1">
      <alignment horizontal="center" vertical="center" shrinkToFit="1"/>
      <protection locked="0"/>
    </xf>
    <xf numFmtId="177" fontId="6" fillId="0" borderId="8" xfId="0" applyNumberFormat="1" applyFont="1" applyBorder="1" applyAlignment="1" applyProtection="1">
      <alignment horizontal="center" vertical="center"/>
      <protection locked="0"/>
    </xf>
    <xf numFmtId="0" fontId="6" fillId="0" borderId="15" xfId="0" applyFont="1" applyBorder="1" applyAlignment="1" applyProtection="1">
      <alignment horizontal="center" vertical="center" shrinkToFit="1"/>
      <protection locked="0"/>
    </xf>
    <xf numFmtId="0" fontId="6" fillId="0" borderId="12" xfId="0" applyFont="1" applyBorder="1" applyAlignment="1" applyProtection="1">
      <alignment horizontal="center" vertical="center" shrinkToFit="1"/>
      <protection locked="0"/>
    </xf>
    <xf numFmtId="177" fontId="6" fillId="0" borderId="12" xfId="0" applyNumberFormat="1" applyFont="1" applyBorder="1" applyAlignment="1" applyProtection="1">
      <alignment horizontal="center" vertical="center"/>
      <protection locked="0"/>
    </xf>
    <xf numFmtId="176" fontId="22" fillId="0" borderId="6" xfId="16" applyNumberFormat="1" applyFont="1" applyBorder="1" applyAlignment="1">
      <alignment horizontal="center" vertical="center" shrinkToFit="1"/>
    </xf>
    <xf numFmtId="177" fontId="22" fillId="0" borderId="6" xfId="0" applyNumberFormat="1" applyFont="1" applyBorder="1" applyAlignment="1">
      <alignment horizontal="center" vertical="center"/>
    </xf>
    <xf numFmtId="177" fontId="22" fillId="0" borderId="14" xfId="0" applyNumberFormat="1" applyFont="1" applyBorder="1" applyAlignment="1">
      <alignment horizontal="center" vertical="center"/>
    </xf>
    <xf numFmtId="0" fontId="6" fillId="0" borderId="41" xfId="0" applyFont="1" applyBorder="1" applyAlignment="1">
      <alignment horizontal="center" vertical="center" shrinkToFit="1"/>
    </xf>
    <xf numFmtId="0" fontId="6" fillId="0" borderId="0" xfId="0" applyFont="1" applyBorder="1" applyAlignment="1" applyProtection="1">
      <alignment horizontal="center" vertical="center" shrinkToFit="1"/>
      <protection locked="0"/>
    </xf>
    <xf numFmtId="177" fontId="6" fillId="0" borderId="0" xfId="0" applyNumberFormat="1" applyFont="1" applyBorder="1" applyAlignment="1" applyProtection="1">
      <alignment horizontal="center" vertical="center"/>
      <protection locked="0"/>
    </xf>
    <xf numFmtId="0" fontId="23" fillId="0" borderId="2" xfId="0" applyFont="1" applyBorder="1" applyAlignment="1">
      <alignment horizontal="center" vertical="center"/>
    </xf>
    <xf numFmtId="177" fontId="22" fillId="0" borderId="2" xfId="0" applyNumberFormat="1" applyFont="1" applyBorder="1" applyAlignment="1">
      <alignment horizontal="center" vertical="center"/>
    </xf>
    <xf numFmtId="179" fontId="6" fillId="0" borderId="8" xfId="0" applyNumberFormat="1" applyFont="1" applyBorder="1" applyAlignment="1">
      <alignment horizontal="center" vertical="center" wrapText="1"/>
    </xf>
    <xf numFmtId="179" fontId="6" fillId="0" borderId="12" xfId="0" applyNumberFormat="1" applyFont="1" applyBorder="1" applyAlignment="1">
      <alignment horizontal="center" vertical="center" wrapText="1"/>
    </xf>
    <xf numFmtId="177" fontId="6" fillId="0" borderId="41" xfId="0" applyNumberFormat="1" applyFont="1" applyBorder="1" applyAlignment="1">
      <alignment horizontal="center" vertical="center" wrapText="1"/>
    </xf>
    <xf numFmtId="179" fontId="6" fillId="0" borderId="0" xfId="0" applyNumberFormat="1" applyFont="1" applyBorder="1" applyAlignment="1">
      <alignment horizontal="center" vertical="center" wrapText="1"/>
    </xf>
    <xf numFmtId="177" fontId="24" fillId="0" borderId="6" xfId="16" applyNumberFormat="1" applyFont="1" applyBorder="1" applyAlignment="1">
      <alignment horizontal="center" vertical="center"/>
    </xf>
    <xf numFmtId="177" fontId="24" fillId="0" borderId="14" xfId="16" applyNumberFormat="1" applyFont="1" applyBorder="1" applyAlignment="1">
      <alignment horizontal="center" vertical="center"/>
    </xf>
    <xf numFmtId="177" fontId="24" fillId="0" borderId="10" xfId="16" applyNumberFormat="1" applyFont="1" applyBorder="1" applyAlignment="1">
      <alignment horizontal="center" vertical="center"/>
    </xf>
    <xf numFmtId="179" fontId="0" fillId="0" borderId="18" xfId="0" applyNumberFormat="1" applyBorder="1" applyAlignment="1">
      <alignment horizontal="center" vertical="center"/>
    </xf>
    <xf numFmtId="179" fontId="0" fillId="0" borderId="19" xfId="0" applyNumberFormat="1" applyBorder="1" applyAlignment="1">
      <alignment horizontal="center" vertical="center"/>
    </xf>
    <xf numFmtId="179" fontId="0" fillId="0" borderId="29" xfId="0" applyNumberFormat="1" applyBorder="1" applyAlignment="1">
      <alignment horizontal="center" vertical="center"/>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7" fillId="0" borderId="14" xfId="0" applyFont="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Border="1" applyAlignment="1">
      <alignment horizontal="left" vertical="center" indent="1"/>
    </xf>
    <xf numFmtId="0" fontId="6" fillId="0" borderId="16" xfId="0" applyFont="1" applyBorder="1" applyAlignment="1">
      <alignment horizontal="left" vertical="center" indent="1"/>
    </xf>
    <xf numFmtId="0" fontId="6" fillId="0" borderId="15" xfId="0" applyFont="1" applyBorder="1" applyAlignment="1">
      <alignment horizontal="left" vertical="center"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176" fontId="26" fillId="0" borderId="14" xfId="16" applyNumberFormat="1" applyFont="1" applyBorder="1" applyAlignment="1">
      <alignment horizontal="center" vertical="center"/>
    </xf>
    <xf numFmtId="176" fontId="26" fillId="0" borderId="10" xfId="16" applyNumberFormat="1"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14" fillId="0" borderId="32"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1" fillId="0" borderId="6" xfId="0" applyFont="1" applyBorder="1" applyAlignment="1">
      <alignment horizontal="center" vertical="center" wrapText="1"/>
    </xf>
    <xf numFmtId="0" fontId="14" fillId="0" borderId="14" xfId="0" applyFont="1" applyBorder="1">
      <alignment vertical="center"/>
    </xf>
    <xf numFmtId="0" fontId="14" fillId="0" borderId="10" xfId="0" applyFont="1" applyBorder="1">
      <alignment vertical="center"/>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21" fillId="5" borderId="6" xfId="0" applyFont="1" applyFill="1" applyBorder="1" applyAlignment="1">
      <alignment horizontal="center" vertical="center" wrapText="1" shrinkToFit="1"/>
    </xf>
    <xf numFmtId="0" fontId="21" fillId="5" borderId="14" xfId="0" applyFont="1" applyFill="1" applyBorder="1" applyAlignment="1">
      <alignment horizontal="center" vertical="center" shrinkToFit="1"/>
    </xf>
    <xf numFmtId="0" fontId="21" fillId="5" borderId="10" xfId="0" applyFont="1" applyFill="1" applyBorder="1" applyAlignment="1">
      <alignment horizontal="center" vertical="center" shrinkToFit="1"/>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21" fillId="0" borderId="14" xfId="16" applyFont="1" applyBorder="1" applyAlignment="1">
      <alignment horizontal="center" vertical="center" wrapText="1"/>
    </xf>
    <xf numFmtId="0" fontId="21" fillId="0" borderId="14" xfId="16" applyFont="1" applyBorder="1" applyAlignment="1">
      <alignment horizontal="center" vertical="center"/>
    </xf>
    <xf numFmtId="0" fontId="21" fillId="0" borderId="10" xfId="16" applyFont="1" applyBorder="1" applyAlignment="1">
      <alignment horizontal="center" vertical="center"/>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24" fillId="0" borderId="28" xfId="0" applyFont="1" applyBorder="1" applyAlignment="1">
      <alignment horizontal="center" vertical="center"/>
    </xf>
    <xf numFmtId="0" fontId="24" fillId="0" borderId="42" xfId="0" applyFont="1" applyBorder="1" applyAlignment="1">
      <alignment horizontal="center" vertical="center"/>
    </xf>
    <xf numFmtId="0" fontId="24" fillId="0" borderId="43" xfId="0" applyFont="1" applyBorder="1" applyAlignment="1">
      <alignment horizontal="center" vertical="center"/>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46" xfId="0" applyFont="1" applyBorder="1" applyAlignment="1">
      <alignment horizontal="center" vertical="center"/>
    </xf>
    <xf numFmtId="0" fontId="21" fillId="0" borderId="44" xfId="0" applyFont="1" applyBorder="1" applyAlignment="1">
      <alignment horizontal="center" vertical="center"/>
    </xf>
    <xf numFmtId="0" fontId="21" fillId="0" borderId="48" xfId="0" applyFont="1" applyBorder="1" applyAlignment="1">
      <alignment horizontal="center" vertical="center"/>
    </xf>
    <xf numFmtId="0" fontId="14" fillId="0" borderId="46"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27" fillId="0" borderId="41"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33"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4" xfId="0" applyFont="1" applyBorder="1" applyAlignment="1">
      <alignment horizontal="left" vertical="center" wrapText="1" indent="1"/>
    </xf>
    <xf numFmtId="0" fontId="21" fillId="0" borderId="2" xfId="16" applyFont="1" applyBorder="1" applyAlignment="1">
      <alignment horizontal="center" vertical="center" wrapText="1"/>
    </xf>
    <xf numFmtId="0" fontId="14" fillId="0" borderId="2" xfId="17" applyFont="1" applyBorder="1" applyAlignment="1">
      <alignment horizontal="left" vertical="center" wrapText="1" indent="1"/>
    </xf>
    <xf numFmtId="0" fontId="14" fillId="0" borderId="17" xfId="17" applyFont="1" applyBorder="1" applyAlignment="1">
      <alignment horizontal="left" vertical="center" wrapText="1" indent="1"/>
    </xf>
    <xf numFmtId="0" fontId="0" fillId="0" borderId="31" xfId="0" applyBorder="1" applyAlignment="1">
      <alignment horizontal="left" vertical="center" wrapText="1" indent="1"/>
    </xf>
    <xf numFmtId="0" fontId="6" fillId="0" borderId="31" xfId="0" applyFont="1" applyBorder="1" applyAlignment="1">
      <alignment horizontal="left" vertical="center" wrapText="1" indent="1"/>
    </xf>
    <xf numFmtId="0" fontId="6" fillId="0" borderId="34"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7" fillId="4" borderId="60" xfId="0" applyFont="1" applyFill="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6" xfId="0" applyFont="1" applyBorder="1" applyAlignment="1">
      <alignment horizontal="center" vertical="center" wrapText="1"/>
    </xf>
    <xf numFmtId="0" fontId="7" fillId="0" borderId="10" xfId="0" applyFont="1" applyBorder="1" applyAlignment="1">
      <alignment horizontal="center" vertical="center"/>
    </xf>
    <xf numFmtId="0" fontId="21" fillId="0" borderId="14" xfId="0" applyFont="1" applyBorder="1" applyAlignment="1">
      <alignment horizontal="center" vertical="center" wrapTex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4" fillId="0" borderId="10" xfId="0" applyFont="1" applyBorder="1" applyAlignment="1">
      <alignment horizontal="left" vertical="center" wrapText="1" indent="1"/>
    </xf>
    <xf numFmtId="0" fontId="24" fillId="0" borderId="35" xfId="0" applyFont="1" applyBorder="1" applyAlignment="1">
      <alignment horizontal="left" vertical="center" wrapText="1" indent="1"/>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7" fillId="0" borderId="4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0" xfId="0" applyFont="1" applyBorder="1" applyAlignment="1">
      <alignment horizontal="center" vertical="center" shrinkToFit="1"/>
    </xf>
    <xf numFmtId="0" fontId="6" fillId="0" borderId="2" xfId="0" applyFont="1" applyBorder="1" applyAlignment="1">
      <alignment horizontal="center" vertical="center" shrinkToFit="1"/>
    </xf>
    <xf numFmtId="0" fontId="7" fillId="0" borderId="2" xfId="0" applyFont="1" applyBorder="1" applyAlignment="1" applyProtection="1">
      <alignment horizontal="center" vertical="center" wrapText="1" shrinkToFit="1"/>
      <protection locked="0"/>
    </xf>
    <xf numFmtId="0" fontId="7" fillId="0" borderId="2" xfId="0" applyFont="1" applyBorder="1" applyAlignment="1">
      <alignment horizontal="center" vertical="center" shrinkToFi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0" xfId="0" applyFont="1" applyAlignment="1">
      <alignment horizontal="left" vertical="center" wrapText="1" indent="1"/>
    </xf>
    <xf numFmtId="176" fontId="30" fillId="0" borderId="6" xfId="16" applyNumberFormat="1" applyFont="1" applyBorder="1" applyAlignment="1">
      <alignment horizontal="center" vertical="center" wrapText="1"/>
    </xf>
    <xf numFmtId="176" fontId="30" fillId="0" borderId="14" xfId="16" applyNumberFormat="1" applyFont="1" applyBorder="1" applyAlignment="1">
      <alignment horizontal="center" vertical="center" wrapText="1"/>
    </xf>
    <xf numFmtId="176" fontId="30" fillId="0" borderId="10" xfId="16" applyNumberFormat="1" applyFont="1" applyBorder="1" applyAlignment="1">
      <alignment horizontal="center" vertical="center"/>
    </xf>
    <xf numFmtId="0" fontId="14" fillId="0" borderId="7" xfId="16" applyFont="1" applyBorder="1" applyAlignment="1">
      <alignment horizontal="left" vertical="center" wrapText="1" indent="1"/>
    </xf>
    <xf numFmtId="0" fontId="14" fillId="0" borderId="8" xfId="16" applyFont="1" applyBorder="1" applyAlignment="1">
      <alignment horizontal="left" vertical="center" indent="1"/>
    </xf>
    <xf numFmtId="0" fontId="14" fillId="0" borderId="9" xfId="16" applyFont="1" applyBorder="1" applyAlignment="1">
      <alignment horizontal="left" vertical="center"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indent="1"/>
    </xf>
    <xf numFmtId="0" fontId="14" fillId="0" borderId="16" xfId="16" applyFont="1" applyBorder="1" applyAlignment="1">
      <alignment horizontal="left" vertical="center" indent="1"/>
    </xf>
    <xf numFmtId="0" fontId="14" fillId="0" borderId="11" xfId="16" applyFont="1" applyBorder="1" applyAlignment="1">
      <alignment horizontal="left" vertical="center" indent="1"/>
    </xf>
    <xf numFmtId="0" fontId="14" fillId="0" borderId="12" xfId="16" applyFont="1" applyBorder="1" applyAlignment="1">
      <alignment horizontal="left" vertical="center" indent="1"/>
    </xf>
    <xf numFmtId="0" fontId="14" fillId="0" borderId="13" xfId="16" applyFont="1" applyBorder="1" applyAlignment="1">
      <alignment horizontal="left" vertical="center" indent="1"/>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14" fillId="0" borderId="28" xfId="0" applyFont="1" applyBorder="1" applyAlignment="1">
      <alignment horizontal="center" vertical="center"/>
    </xf>
    <xf numFmtId="0" fontId="14" fillId="0" borderId="42" xfId="0" applyFont="1" applyBorder="1" applyAlignment="1">
      <alignment horizontal="center" vertical="center"/>
    </xf>
    <xf numFmtId="0" fontId="14" fillId="0" borderId="43" xfId="0" applyFont="1" applyBorder="1" applyAlignment="1">
      <alignment horizontal="center" vertical="center"/>
    </xf>
    <xf numFmtId="0" fontId="14" fillId="0" borderId="6"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35" xfId="0" applyFont="1" applyBorder="1" applyAlignment="1">
      <alignment horizontal="left" vertical="center" wrapText="1" inden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176" fontId="21" fillId="0" borderId="41"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1" fillId="0" borderId="2" xfId="0" applyFont="1" applyBorder="1" applyAlignment="1">
      <alignment horizontal="center" vertical="center" wrapText="1"/>
    </xf>
    <xf numFmtId="0" fontId="7" fillId="0" borderId="41" xfId="0" applyFont="1" applyBorder="1" applyAlignment="1">
      <alignment horizontal="center" vertical="center" wrapText="1" shrinkToFit="1"/>
    </xf>
    <xf numFmtId="0" fontId="7" fillId="0" borderId="14" xfId="0" applyFont="1" applyBorder="1" applyAlignment="1">
      <alignment horizontal="center" vertical="center" shrinkToFit="1"/>
    </xf>
    <xf numFmtId="0" fontId="0" fillId="0" borderId="41" xfId="0" applyBorder="1" applyAlignment="1">
      <alignment horizontal="left" vertical="center" wrapText="1" indent="1"/>
    </xf>
    <xf numFmtId="0" fontId="6" fillId="0" borderId="41" xfId="0" applyFont="1" applyBorder="1" applyAlignment="1">
      <alignment horizontal="left" vertical="center" wrapText="1" indent="1"/>
    </xf>
    <xf numFmtId="0" fontId="6" fillId="0" borderId="62"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61" xfId="0" applyFont="1" applyBorder="1" applyAlignment="1">
      <alignment horizontal="left" vertical="center" wrapText="1" indent="1"/>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4989C78A-82D5-4392-A8D4-B4CF783D064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509E830-569B-46DB-B602-49AE2A760F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C06BC46E-778A-4DC4-B2D7-D7883E77C9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F77712D-8DDE-47E5-8D68-78254116C4E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BF962A-34EE-4D87-B13A-F0D7032BD40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84775088-8BFA-4EFA-A101-9E6B26727D9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73BBAB8-B22E-49E7-86E5-8AC9ECA8A6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33725E55-A7BB-457F-8BF5-3E30E0E52D39}"/>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1A3795C-CB8D-4E70-9942-EC32747EB2E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479392D5-0B09-4FA1-BEC8-CEB4E2FF04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B3B2BFB1-7175-4E02-9F4F-7485CFC5FB8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33C5AECB-E2E7-4EA9-9DCC-9410B384C8E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1D4DE76B-6B2A-4B81-BF7C-7A543962AC8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36E6D91-DCBE-4392-AB2A-61E66076E87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EF1F640E-5AB2-410A-9B22-45F169F7F29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F4C6A268-CA77-411F-BE90-AB9442A43F7A}"/>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D97BCCA-FE9E-474A-9293-09F35071B6D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376FD9C-7C4C-4E12-A862-6597616314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939F24C-D744-470A-B45A-AE49AA8ABE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8BA94A4-A6E2-4AFD-BBEB-8BDF6F9EB4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094D57C-8247-4D1E-8CDF-C7B41207D7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217F633-74B8-46CA-9D60-79F0CF91F5B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F4581A4C-1233-4E37-B09C-52F656C2D7E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DEABF0A-5219-4811-8FC1-A54A2552799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3F45CC1-8CD9-44CC-865C-438D717C236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4EB69FA3-D827-4EFF-BFE5-66E2DA892D1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C9F12433-7432-4F10-B80D-EBDE97B2D45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E29D547-5EF5-4CAA-BAF2-EE0AB9934B3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E5C93AB-5E55-434D-A5D2-EBDC3320C0F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B46A545B-D57C-456D-BB82-FC74573E2A9B}"/>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05265-8ACF-480A-955B-167339357490}">
  <sheetPr>
    <pageSetUpPr fitToPage="1"/>
  </sheetPr>
  <dimension ref="A1:L36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76</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34" t="s">
        <v>28</v>
      </c>
      <c r="C10" s="35" t="s">
        <v>11</v>
      </c>
      <c r="D10" s="66">
        <f t="shared" ref="D10:D29" si="0">E10*0.65</f>
        <v>35.75</v>
      </c>
      <c r="E10" s="36">
        <v>55</v>
      </c>
      <c r="F10" s="68">
        <f t="shared" ref="F10:F39" si="1">($B$6*D10)+($B$7*E10)</f>
        <v>0</v>
      </c>
      <c r="G10" s="208"/>
      <c r="H10" s="209"/>
      <c r="I10" s="209"/>
      <c r="J10" s="209"/>
      <c r="K10" s="209"/>
      <c r="L10" s="210"/>
    </row>
    <row r="11" spans="1:12" s="2" customFormat="1" ht="20.100000000000001" customHeight="1">
      <c r="A11" s="188"/>
      <c r="B11" s="211" t="s">
        <v>82</v>
      </c>
      <c r="C11" s="48" t="s">
        <v>51</v>
      </c>
      <c r="D11" s="40">
        <f t="shared" si="0"/>
        <v>13</v>
      </c>
      <c r="E11" s="25">
        <v>20</v>
      </c>
      <c r="F11" s="40">
        <f t="shared" si="1"/>
        <v>0</v>
      </c>
      <c r="G11" s="212" t="s">
        <v>83</v>
      </c>
      <c r="H11" s="212"/>
      <c r="I11" s="212"/>
      <c r="J11" s="212"/>
      <c r="K11" s="212"/>
      <c r="L11" s="213"/>
    </row>
    <row r="12" spans="1:12" s="2" customFormat="1" ht="20.100000000000001" customHeight="1">
      <c r="A12" s="188"/>
      <c r="B12" s="211"/>
      <c r="C12" s="41" t="s">
        <v>30</v>
      </c>
      <c r="D12" s="75">
        <f t="shared" si="0"/>
        <v>1.3</v>
      </c>
      <c r="E12" s="26">
        <v>2</v>
      </c>
      <c r="F12" s="75">
        <f t="shared" si="1"/>
        <v>0</v>
      </c>
      <c r="G12" s="212"/>
      <c r="H12" s="212"/>
      <c r="I12" s="212"/>
      <c r="J12" s="212"/>
      <c r="K12" s="212"/>
      <c r="L12" s="213"/>
    </row>
    <row r="13" spans="1:12" s="2" customFormat="1" ht="20.100000000000001" customHeight="1">
      <c r="A13" s="188"/>
      <c r="B13" s="211"/>
      <c r="C13" s="41" t="s">
        <v>13</v>
      </c>
      <c r="D13" s="75">
        <f t="shared" si="0"/>
        <v>1.3</v>
      </c>
      <c r="E13" s="26">
        <v>2</v>
      </c>
      <c r="F13" s="75">
        <f t="shared" si="1"/>
        <v>0</v>
      </c>
      <c r="G13" s="212"/>
      <c r="H13" s="212"/>
      <c r="I13" s="212"/>
      <c r="J13" s="212"/>
      <c r="K13" s="212"/>
      <c r="L13" s="213"/>
    </row>
    <row r="14" spans="1:12" s="2" customFormat="1" ht="20.100000000000001" customHeight="1">
      <c r="A14" s="188"/>
      <c r="B14" s="211"/>
      <c r="C14" s="42" t="s">
        <v>12</v>
      </c>
      <c r="D14" s="43">
        <f t="shared" si="0"/>
        <v>0.32500000000000001</v>
      </c>
      <c r="E14" s="14">
        <v>0.5</v>
      </c>
      <c r="F14" s="43">
        <f t="shared" si="1"/>
        <v>0</v>
      </c>
      <c r="G14" s="212"/>
      <c r="H14" s="212"/>
      <c r="I14" s="212"/>
      <c r="J14" s="212"/>
      <c r="K14" s="212"/>
      <c r="L14" s="213"/>
    </row>
    <row r="15" spans="1:12" s="2" customFormat="1" ht="20.100000000000001" customHeight="1">
      <c r="A15" s="188"/>
      <c r="B15" s="214" t="s">
        <v>84</v>
      </c>
      <c r="C15" s="55" t="s">
        <v>54</v>
      </c>
      <c r="D15" s="39">
        <f t="shared" si="0"/>
        <v>26</v>
      </c>
      <c r="E15" s="39">
        <v>40</v>
      </c>
      <c r="F15" s="31">
        <f t="shared" si="1"/>
        <v>0</v>
      </c>
      <c r="G15" s="217" t="s">
        <v>173</v>
      </c>
      <c r="H15" s="218"/>
      <c r="I15" s="218"/>
      <c r="J15" s="218"/>
      <c r="K15" s="218"/>
      <c r="L15" s="219"/>
    </row>
    <row r="16" spans="1:12" s="2" customFormat="1" ht="20.100000000000001" customHeight="1">
      <c r="A16" s="188"/>
      <c r="B16" s="215"/>
      <c r="C16" s="56" t="s">
        <v>35</v>
      </c>
      <c r="D16" s="15">
        <f t="shared" si="0"/>
        <v>3.25</v>
      </c>
      <c r="E16" s="15">
        <v>5</v>
      </c>
      <c r="F16" s="32">
        <f t="shared" si="1"/>
        <v>0</v>
      </c>
      <c r="G16" s="220"/>
      <c r="H16" s="221"/>
      <c r="I16" s="221"/>
      <c r="J16" s="221"/>
      <c r="K16" s="221"/>
      <c r="L16" s="222"/>
    </row>
    <row r="17" spans="1:12" s="2" customFormat="1" ht="20.100000000000001" customHeight="1">
      <c r="A17" s="188"/>
      <c r="B17" s="215"/>
      <c r="C17" s="56" t="s">
        <v>16</v>
      </c>
      <c r="D17" s="15">
        <f t="shared" si="0"/>
        <v>0.32500000000000001</v>
      </c>
      <c r="E17" s="15">
        <v>0.5</v>
      </c>
      <c r="F17" s="32">
        <f t="shared" si="1"/>
        <v>0</v>
      </c>
      <c r="G17" s="220"/>
      <c r="H17" s="221"/>
      <c r="I17" s="221"/>
      <c r="J17" s="221"/>
      <c r="K17" s="221"/>
      <c r="L17" s="222"/>
    </row>
    <row r="18" spans="1:12" s="2" customFormat="1" ht="20.100000000000001" customHeight="1">
      <c r="A18" s="188"/>
      <c r="B18" s="215"/>
      <c r="C18" s="56" t="s">
        <v>85</v>
      </c>
      <c r="D18" s="15">
        <f t="shared" si="0"/>
        <v>0.32500000000000001</v>
      </c>
      <c r="E18" s="15">
        <v>0.5</v>
      </c>
      <c r="F18" s="32">
        <f t="shared" si="1"/>
        <v>0</v>
      </c>
      <c r="G18" s="220"/>
      <c r="H18" s="221"/>
      <c r="I18" s="221"/>
      <c r="J18" s="221"/>
      <c r="K18" s="221"/>
      <c r="L18" s="222"/>
    </row>
    <row r="19" spans="1:12" s="2" customFormat="1" ht="20.100000000000001" customHeight="1">
      <c r="A19" s="188"/>
      <c r="B19" s="215"/>
      <c r="C19" s="56" t="s">
        <v>66</v>
      </c>
      <c r="D19" s="15">
        <f t="shared" si="0"/>
        <v>3.25</v>
      </c>
      <c r="E19" s="15">
        <v>5</v>
      </c>
      <c r="F19" s="32">
        <f t="shared" si="1"/>
        <v>0</v>
      </c>
      <c r="G19" s="220"/>
      <c r="H19" s="221"/>
      <c r="I19" s="221"/>
      <c r="J19" s="221"/>
      <c r="K19" s="221"/>
      <c r="L19" s="222"/>
    </row>
    <row r="20" spans="1:12" s="2" customFormat="1" ht="20.100000000000001" customHeight="1">
      <c r="A20" s="188"/>
      <c r="B20" s="215"/>
      <c r="C20" s="30" t="s">
        <v>19</v>
      </c>
      <c r="D20" s="15">
        <f t="shared" si="0"/>
        <v>3.25</v>
      </c>
      <c r="E20" s="15">
        <v>5</v>
      </c>
      <c r="F20" s="32">
        <f t="shared" si="1"/>
        <v>0</v>
      </c>
      <c r="G20" s="220"/>
      <c r="H20" s="221"/>
      <c r="I20" s="221"/>
      <c r="J20" s="221"/>
      <c r="K20" s="221"/>
      <c r="L20" s="222"/>
    </row>
    <row r="21" spans="1:12" s="2" customFormat="1" ht="20.100000000000001" customHeight="1">
      <c r="A21" s="188"/>
      <c r="B21" s="215"/>
      <c r="C21" s="56" t="s">
        <v>86</v>
      </c>
      <c r="D21" s="15">
        <f t="shared" si="0"/>
        <v>3.25</v>
      </c>
      <c r="E21" s="15">
        <v>5</v>
      </c>
      <c r="F21" s="32">
        <f t="shared" si="1"/>
        <v>0</v>
      </c>
      <c r="G21" s="220"/>
      <c r="H21" s="221"/>
      <c r="I21" s="221"/>
      <c r="J21" s="221"/>
      <c r="K21" s="221"/>
      <c r="L21" s="222"/>
    </row>
    <row r="22" spans="1:12" s="2" customFormat="1" ht="20.100000000000001" customHeight="1">
      <c r="A22" s="188"/>
      <c r="B22" s="215"/>
      <c r="C22" s="56" t="s">
        <v>17</v>
      </c>
      <c r="D22" s="15">
        <f t="shared" si="0"/>
        <v>0.65</v>
      </c>
      <c r="E22" s="15">
        <v>1</v>
      </c>
      <c r="F22" s="32">
        <f t="shared" si="1"/>
        <v>0</v>
      </c>
      <c r="G22" s="220"/>
      <c r="H22" s="221"/>
      <c r="I22" s="221"/>
      <c r="J22" s="221"/>
      <c r="K22" s="221"/>
      <c r="L22" s="222"/>
    </row>
    <row r="23" spans="1:12" s="2" customFormat="1" ht="20.100000000000001" customHeight="1">
      <c r="A23" s="188"/>
      <c r="B23" s="215"/>
      <c r="C23" s="56" t="s">
        <v>20</v>
      </c>
      <c r="D23" s="15">
        <f t="shared" si="0"/>
        <v>3.25</v>
      </c>
      <c r="E23" s="15">
        <v>5</v>
      </c>
      <c r="F23" s="32">
        <f t="shared" si="1"/>
        <v>0</v>
      </c>
      <c r="G23" s="220"/>
      <c r="H23" s="221"/>
      <c r="I23" s="221"/>
      <c r="J23" s="221"/>
      <c r="K23" s="221"/>
      <c r="L23" s="222"/>
    </row>
    <row r="24" spans="1:12" s="2" customFormat="1" ht="20.100000000000001" customHeight="1">
      <c r="A24" s="188"/>
      <c r="B24" s="216"/>
      <c r="C24" s="107" t="s">
        <v>21</v>
      </c>
      <c r="D24" s="27">
        <f t="shared" si="0"/>
        <v>6.5000000000000002E-2</v>
      </c>
      <c r="E24" s="27">
        <v>0.1</v>
      </c>
      <c r="F24" s="33">
        <f t="shared" si="1"/>
        <v>0</v>
      </c>
      <c r="G24" s="223"/>
      <c r="H24" s="224"/>
      <c r="I24" s="224"/>
      <c r="J24" s="224"/>
      <c r="K24" s="224"/>
      <c r="L24" s="225"/>
    </row>
    <row r="25" spans="1:12" s="2" customFormat="1" ht="20.100000000000001" customHeight="1">
      <c r="A25" s="188"/>
      <c r="B25" s="226" t="s">
        <v>87</v>
      </c>
      <c r="C25" s="110" t="s">
        <v>37</v>
      </c>
      <c r="D25" s="111">
        <f t="shared" si="0"/>
        <v>3.25</v>
      </c>
      <c r="E25" s="111">
        <v>5</v>
      </c>
      <c r="F25" s="112">
        <f t="shared" si="1"/>
        <v>0</v>
      </c>
      <c r="G25" s="217" t="s">
        <v>89</v>
      </c>
      <c r="H25" s="218"/>
      <c r="I25" s="218"/>
      <c r="J25" s="218"/>
      <c r="K25" s="218"/>
      <c r="L25" s="219"/>
    </row>
    <row r="26" spans="1:12" s="2" customFormat="1" ht="20.100000000000001" customHeight="1">
      <c r="A26" s="188"/>
      <c r="B26" s="227"/>
      <c r="C26" s="113" t="s">
        <v>88</v>
      </c>
      <c r="D26" s="114">
        <f t="shared" si="0"/>
        <v>3.25</v>
      </c>
      <c r="E26" s="114">
        <v>5</v>
      </c>
      <c r="F26" s="115">
        <f t="shared" si="1"/>
        <v>0</v>
      </c>
      <c r="G26" s="220"/>
      <c r="H26" s="221"/>
      <c r="I26" s="221"/>
      <c r="J26" s="221"/>
      <c r="K26" s="221"/>
      <c r="L26" s="222"/>
    </row>
    <row r="27" spans="1:12" s="2" customFormat="1" ht="20.100000000000001" customHeight="1">
      <c r="A27" s="188"/>
      <c r="B27" s="227"/>
      <c r="C27" s="113" t="s">
        <v>19</v>
      </c>
      <c r="D27" s="114">
        <f t="shared" si="0"/>
        <v>1.3</v>
      </c>
      <c r="E27" s="114">
        <v>2</v>
      </c>
      <c r="F27" s="115">
        <f t="shared" si="1"/>
        <v>0</v>
      </c>
      <c r="G27" s="220"/>
      <c r="H27" s="221"/>
      <c r="I27" s="221"/>
      <c r="J27" s="221"/>
      <c r="K27" s="221"/>
      <c r="L27" s="222"/>
    </row>
    <row r="28" spans="1:12" s="2" customFormat="1" ht="20.100000000000001" customHeight="1">
      <c r="A28" s="188"/>
      <c r="B28" s="227"/>
      <c r="C28" s="113" t="s">
        <v>53</v>
      </c>
      <c r="D28" s="114">
        <f t="shared" si="0"/>
        <v>0.65</v>
      </c>
      <c r="E28" s="114">
        <v>1</v>
      </c>
      <c r="F28" s="115">
        <f t="shared" si="1"/>
        <v>0</v>
      </c>
      <c r="G28" s="220"/>
      <c r="H28" s="221"/>
      <c r="I28" s="221"/>
      <c r="J28" s="221"/>
      <c r="K28" s="221"/>
      <c r="L28" s="222"/>
    </row>
    <row r="29" spans="1:12" s="2" customFormat="1" ht="20.100000000000001" customHeight="1">
      <c r="A29" s="188"/>
      <c r="B29" s="227"/>
      <c r="C29" s="113" t="s">
        <v>18</v>
      </c>
      <c r="D29" s="114">
        <f t="shared" si="0"/>
        <v>0.32500000000000001</v>
      </c>
      <c r="E29" s="114">
        <v>0.5</v>
      </c>
      <c r="F29" s="115">
        <f t="shared" si="1"/>
        <v>0</v>
      </c>
      <c r="G29" s="220"/>
      <c r="H29" s="221"/>
      <c r="I29" s="221"/>
      <c r="J29" s="221"/>
      <c r="K29" s="221"/>
      <c r="L29" s="222"/>
    </row>
    <row r="30" spans="1:12" s="2" customFormat="1" ht="20.100000000000001" customHeight="1">
      <c r="A30" s="188"/>
      <c r="B30" s="228"/>
      <c r="C30" s="116" t="s">
        <v>20</v>
      </c>
      <c r="D30" s="117">
        <v>1</v>
      </c>
      <c r="E30" s="117">
        <v>1</v>
      </c>
      <c r="F30" s="118">
        <f t="shared" si="1"/>
        <v>0</v>
      </c>
      <c r="G30" s="223"/>
      <c r="H30" s="224"/>
      <c r="I30" s="224"/>
      <c r="J30" s="224"/>
      <c r="K30" s="224"/>
      <c r="L30" s="225"/>
    </row>
    <row r="31" spans="1:12" s="2" customFormat="1" ht="39.950000000000003" customHeight="1">
      <c r="A31" s="191"/>
      <c r="B31" s="23" t="s">
        <v>32</v>
      </c>
      <c r="C31" s="16" t="s">
        <v>33</v>
      </c>
      <c r="D31" s="17">
        <v>14</v>
      </c>
      <c r="E31" s="18">
        <v>20</v>
      </c>
      <c r="F31" s="14">
        <f t="shared" si="1"/>
        <v>0</v>
      </c>
      <c r="G31" s="229" t="s">
        <v>40</v>
      </c>
      <c r="H31" s="230"/>
      <c r="I31" s="230"/>
      <c r="J31" s="230"/>
      <c r="K31" s="230"/>
      <c r="L31" s="231"/>
    </row>
    <row r="32" spans="1:12" s="2" customFormat="1" ht="23.1" customHeight="1">
      <c r="A32" s="188" t="s">
        <v>26</v>
      </c>
      <c r="B32" s="192" t="s">
        <v>90</v>
      </c>
      <c r="C32" s="98" t="s">
        <v>11</v>
      </c>
      <c r="D32" s="81">
        <f t="shared" ref="D32:D39" si="2">E32*0.65</f>
        <v>13</v>
      </c>
      <c r="E32" s="58">
        <v>20</v>
      </c>
      <c r="F32" s="82">
        <f t="shared" si="1"/>
        <v>0</v>
      </c>
      <c r="G32" s="193" t="s">
        <v>91</v>
      </c>
      <c r="H32" s="194"/>
      <c r="I32" s="194"/>
      <c r="J32" s="194"/>
      <c r="K32" s="194"/>
      <c r="L32" s="195"/>
    </row>
    <row r="33" spans="1:12" s="2" customFormat="1" ht="23.1" customHeight="1">
      <c r="A33" s="188"/>
      <c r="B33" s="192"/>
      <c r="C33" s="98" t="s">
        <v>15</v>
      </c>
      <c r="D33" s="81">
        <f t="shared" si="2"/>
        <v>6.5</v>
      </c>
      <c r="E33" s="58">
        <v>10</v>
      </c>
      <c r="F33" s="82">
        <f t="shared" si="1"/>
        <v>0</v>
      </c>
      <c r="G33" s="193"/>
      <c r="H33" s="194"/>
      <c r="I33" s="194"/>
      <c r="J33" s="194"/>
      <c r="K33" s="194"/>
      <c r="L33" s="195"/>
    </row>
    <row r="34" spans="1:12" s="2" customFormat="1" ht="23.1" customHeight="1">
      <c r="A34" s="188"/>
      <c r="B34" s="192"/>
      <c r="C34" s="98" t="s">
        <v>73</v>
      </c>
      <c r="D34" s="81">
        <f t="shared" si="2"/>
        <v>6.5</v>
      </c>
      <c r="E34" s="58">
        <v>10</v>
      </c>
      <c r="F34" s="82">
        <f t="shared" si="1"/>
        <v>0</v>
      </c>
      <c r="G34" s="193"/>
      <c r="H34" s="194"/>
      <c r="I34" s="194"/>
      <c r="J34" s="194"/>
      <c r="K34" s="194"/>
      <c r="L34" s="195"/>
    </row>
    <row r="35" spans="1:12" s="2" customFormat="1" ht="23.1" customHeight="1">
      <c r="A35" s="188"/>
      <c r="B35" s="192"/>
      <c r="C35" s="98" t="s">
        <v>21</v>
      </c>
      <c r="D35" s="81">
        <f t="shared" si="2"/>
        <v>6.5000000000000002E-2</v>
      </c>
      <c r="E35" s="58">
        <v>0.1</v>
      </c>
      <c r="F35" s="82">
        <f t="shared" si="1"/>
        <v>0</v>
      </c>
      <c r="G35" s="196"/>
      <c r="H35" s="194"/>
      <c r="I35" s="194"/>
      <c r="J35" s="194"/>
      <c r="K35" s="194"/>
      <c r="L35" s="195"/>
    </row>
    <row r="36" spans="1:12" s="2" customFormat="1" ht="20.100000000000001" customHeight="1">
      <c r="A36" s="188"/>
      <c r="B36" s="120" t="s">
        <v>92</v>
      </c>
      <c r="C36" s="103" t="s">
        <v>92</v>
      </c>
      <c r="D36" s="24">
        <f t="shared" si="2"/>
        <v>65</v>
      </c>
      <c r="E36" s="123">
        <v>100</v>
      </c>
      <c r="F36" s="28">
        <f t="shared" si="1"/>
        <v>0</v>
      </c>
      <c r="G36" s="197"/>
      <c r="H36" s="198"/>
      <c r="I36" s="198"/>
      <c r="J36" s="198"/>
      <c r="K36" s="198"/>
      <c r="L36" s="199"/>
    </row>
    <row r="37" spans="1:12" ht="20.100000000000001" customHeight="1">
      <c r="A37" s="188"/>
      <c r="B37" s="200" t="s">
        <v>93</v>
      </c>
      <c r="C37" s="98" t="s">
        <v>94</v>
      </c>
      <c r="D37" s="124">
        <f t="shared" si="2"/>
        <v>26</v>
      </c>
      <c r="E37" s="77">
        <v>40</v>
      </c>
      <c r="F37" s="26">
        <f t="shared" si="1"/>
        <v>0</v>
      </c>
      <c r="G37" s="202" t="s">
        <v>95</v>
      </c>
      <c r="H37" s="203"/>
      <c r="I37" s="203"/>
      <c r="J37" s="203"/>
      <c r="K37" s="203"/>
      <c r="L37" s="204"/>
    </row>
    <row r="38" spans="1:12" ht="20.100000000000001" customHeight="1">
      <c r="A38" s="188"/>
      <c r="B38" s="201"/>
      <c r="C38" s="125" t="s">
        <v>20</v>
      </c>
      <c r="D38" s="126">
        <f t="shared" si="2"/>
        <v>1.3</v>
      </c>
      <c r="E38" s="57">
        <v>2</v>
      </c>
      <c r="F38" s="14">
        <f t="shared" si="1"/>
        <v>0</v>
      </c>
      <c r="G38" s="205"/>
      <c r="H38" s="206"/>
      <c r="I38" s="206"/>
      <c r="J38" s="206"/>
      <c r="K38" s="206"/>
      <c r="L38" s="207"/>
    </row>
    <row r="39" spans="1:12" ht="20.100000000000001" customHeight="1" thickBot="1">
      <c r="A39" s="189"/>
      <c r="B39" s="69" t="s">
        <v>22</v>
      </c>
      <c r="C39" s="20" t="s">
        <v>23</v>
      </c>
      <c r="D39" s="21">
        <f t="shared" si="2"/>
        <v>130</v>
      </c>
      <c r="E39" s="22">
        <v>200</v>
      </c>
      <c r="F39" s="19">
        <f t="shared" si="1"/>
        <v>0</v>
      </c>
      <c r="G39" s="185"/>
      <c r="H39" s="186"/>
      <c r="I39" s="186"/>
      <c r="J39" s="186"/>
      <c r="K39" s="186"/>
      <c r="L39" s="187"/>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19">
    <mergeCell ref="B25:B30"/>
    <mergeCell ref="G25:L30"/>
    <mergeCell ref="G31:L31"/>
    <mergeCell ref="A1:L3"/>
    <mergeCell ref="A5:B5"/>
    <mergeCell ref="G9:L9"/>
    <mergeCell ref="G39:L39"/>
    <mergeCell ref="A32:A39"/>
    <mergeCell ref="A10:A31"/>
    <mergeCell ref="B32:B35"/>
    <mergeCell ref="G32:L35"/>
    <mergeCell ref="G36:L36"/>
    <mergeCell ref="B37:B38"/>
    <mergeCell ref="G37:L38"/>
    <mergeCell ref="G10:L10"/>
    <mergeCell ref="B11:B14"/>
    <mergeCell ref="G11:L14"/>
    <mergeCell ref="B15:B24"/>
    <mergeCell ref="G15:L2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CB94-D442-4414-A74D-22BBFE151EE7}">
  <sheetPr>
    <pageSetUpPr fitToPage="1"/>
  </sheetPr>
  <dimension ref="A1:L38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77</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269" t="s">
        <v>96</v>
      </c>
      <c r="C10" s="137" t="s">
        <v>97</v>
      </c>
      <c r="D10" s="138">
        <f t="shared" ref="D10:D32" si="0">E10*0.65</f>
        <v>33.800000000000004</v>
      </c>
      <c r="E10" s="67">
        <v>52</v>
      </c>
      <c r="F10" s="68">
        <f t="shared" ref="F10:F44" si="1">($B$6*D10)+($B$7*E10)</f>
        <v>0</v>
      </c>
      <c r="G10" s="271" t="s">
        <v>36</v>
      </c>
      <c r="H10" s="272"/>
      <c r="I10" s="272"/>
      <c r="J10" s="272"/>
      <c r="K10" s="272"/>
      <c r="L10" s="273"/>
    </row>
    <row r="11" spans="1:12" s="2" customFormat="1" ht="20.100000000000001" customHeight="1">
      <c r="A11" s="188"/>
      <c r="B11" s="270"/>
      <c r="C11" s="128" t="s">
        <v>98</v>
      </c>
      <c r="D11" s="129">
        <f t="shared" si="0"/>
        <v>1.9500000000000002</v>
      </c>
      <c r="E11" s="61">
        <v>3</v>
      </c>
      <c r="F11" s="14">
        <f t="shared" si="1"/>
        <v>0</v>
      </c>
      <c r="G11" s="223"/>
      <c r="H11" s="224"/>
      <c r="I11" s="224"/>
      <c r="J11" s="224"/>
      <c r="K11" s="224"/>
      <c r="L11" s="225"/>
    </row>
    <row r="12" spans="1:12" s="2" customFormat="1" ht="20.100000000000001" customHeight="1">
      <c r="A12" s="188"/>
      <c r="B12" s="274" t="s">
        <v>102</v>
      </c>
      <c r="C12" s="74" t="s">
        <v>99</v>
      </c>
      <c r="D12" s="40">
        <f t="shared" si="0"/>
        <v>9.75</v>
      </c>
      <c r="E12" s="122">
        <v>15</v>
      </c>
      <c r="F12" s="40">
        <f t="shared" si="1"/>
        <v>0</v>
      </c>
      <c r="G12" s="275" t="s">
        <v>100</v>
      </c>
      <c r="H12" s="275"/>
      <c r="I12" s="275"/>
      <c r="J12" s="275"/>
      <c r="K12" s="275"/>
      <c r="L12" s="276"/>
    </row>
    <row r="13" spans="1:12" s="2" customFormat="1" ht="20.100000000000001" customHeight="1">
      <c r="A13" s="188"/>
      <c r="B13" s="274"/>
      <c r="C13" s="74" t="s">
        <v>50</v>
      </c>
      <c r="D13" s="75">
        <f t="shared" si="0"/>
        <v>9.75</v>
      </c>
      <c r="E13" s="65">
        <v>15</v>
      </c>
      <c r="F13" s="75">
        <f t="shared" si="1"/>
        <v>0</v>
      </c>
      <c r="G13" s="275"/>
      <c r="H13" s="275"/>
      <c r="I13" s="275"/>
      <c r="J13" s="275"/>
      <c r="K13" s="275"/>
      <c r="L13" s="276"/>
    </row>
    <row r="14" spans="1:12" s="2" customFormat="1" ht="20.100000000000001" customHeight="1">
      <c r="A14" s="188"/>
      <c r="B14" s="274"/>
      <c r="C14" s="74" t="s">
        <v>24</v>
      </c>
      <c r="D14" s="75">
        <f t="shared" si="0"/>
        <v>1.3</v>
      </c>
      <c r="E14" s="65">
        <v>2</v>
      </c>
      <c r="F14" s="75">
        <f t="shared" si="1"/>
        <v>0</v>
      </c>
      <c r="G14" s="275"/>
      <c r="H14" s="275"/>
      <c r="I14" s="275"/>
      <c r="J14" s="275"/>
      <c r="K14" s="275"/>
      <c r="L14" s="276"/>
    </row>
    <row r="15" spans="1:12" s="2" customFormat="1" ht="20.100000000000001" customHeight="1">
      <c r="A15" s="188"/>
      <c r="B15" s="274"/>
      <c r="C15" s="74" t="s">
        <v>101</v>
      </c>
      <c r="D15" s="75">
        <f t="shared" si="0"/>
        <v>0.32500000000000001</v>
      </c>
      <c r="E15" s="65">
        <v>0.5</v>
      </c>
      <c r="F15" s="75">
        <f t="shared" si="1"/>
        <v>0</v>
      </c>
      <c r="G15" s="275"/>
      <c r="H15" s="275"/>
      <c r="I15" s="275"/>
      <c r="J15" s="275"/>
      <c r="K15" s="275"/>
      <c r="L15" s="276"/>
    </row>
    <row r="16" spans="1:12" s="2" customFormat="1" ht="20.100000000000001" customHeight="1">
      <c r="A16" s="188"/>
      <c r="B16" s="274"/>
      <c r="C16" s="130" t="s">
        <v>52</v>
      </c>
      <c r="D16" s="75">
        <f t="shared" si="0"/>
        <v>0.32500000000000001</v>
      </c>
      <c r="E16" s="127">
        <v>0.5</v>
      </c>
      <c r="F16" s="75">
        <f t="shared" si="1"/>
        <v>0</v>
      </c>
      <c r="G16" s="275"/>
      <c r="H16" s="275"/>
      <c r="I16" s="275"/>
      <c r="J16" s="275"/>
      <c r="K16" s="275"/>
      <c r="L16" s="276"/>
    </row>
    <row r="17" spans="1:12" s="2" customFormat="1" ht="20.100000000000001" customHeight="1">
      <c r="A17" s="188"/>
      <c r="B17" s="274"/>
      <c r="C17" s="74" t="s">
        <v>37</v>
      </c>
      <c r="D17" s="75">
        <f t="shared" si="0"/>
        <v>0.65</v>
      </c>
      <c r="E17" s="65">
        <v>1</v>
      </c>
      <c r="F17" s="75">
        <f t="shared" si="1"/>
        <v>0</v>
      </c>
      <c r="G17" s="275"/>
      <c r="H17" s="275"/>
      <c r="I17" s="275"/>
      <c r="J17" s="275"/>
      <c r="K17" s="275"/>
      <c r="L17" s="276"/>
    </row>
    <row r="18" spans="1:12" s="2" customFormat="1" ht="20.100000000000001" customHeight="1">
      <c r="A18" s="188"/>
      <c r="B18" s="274"/>
      <c r="C18" s="54" t="s">
        <v>68</v>
      </c>
      <c r="D18" s="43">
        <f t="shared" si="0"/>
        <v>0.65</v>
      </c>
      <c r="E18" s="29">
        <v>1</v>
      </c>
      <c r="F18" s="43">
        <f t="shared" si="1"/>
        <v>0</v>
      </c>
      <c r="G18" s="275"/>
      <c r="H18" s="275"/>
      <c r="I18" s="275"/>
      <c r="J18" s="275"/>
      <c r="K18" s="275"/>
      <c r="L18" s="276"/>
    </row>
    <row r="19" spans="1:12" s="2" customFormat="1" ht="20.100000000000001" customHeight="1">
      <c r="A19" s="188"/>
      <c r="B19" s="232" t="s">
        <v>105</v>
      </c>
      <c r="C19" s="55" t="s">
        <v>103</v>
      </c>
      <c r="D19" s="39">
        <f t="shared" si="0"/>
        <v>22.75</v>
      </c>
      <c r="E19" s="131">
        <v>35</v>
      </c>
      <c r="F19" s="132">
        <f t="shared" si="1"/>
        <v>0</v>
      </c>
      <c r="G19" s="235" t="s">
        <v>174</v>
      </c>
      <c r="H19" s="236"/>
      <c r="I19" s="236"/>
      <c r="J19" s="236"/>
      <c r="K19" s="236"/>
      <c r="L19" s="237"/>
    </row>
    <row r="20" spans="1:12" s="2" customFormat="1" ht="20.100000000000001" customHeight="1">
      <c r="A20" s="188"/>
      <c r="B20" s="233"/>
      <c r="C20" s="56" t="s">
        <v>104</v>
      </c>
      <c r="D20" s="15">
        <f t="shared" si="0"/>
        <v>6.5</v>
      </c>
      <c r="E20" s="133">
        <v>10</v>
      </c>
      <c r="F20" s="134">
        <f t="shared" si="1"/>
        <v>0</v>
      </c>
      <c r="G20" s="238"/>
      <c r="H20" s="239"/>
      <c r="I20" s="239"/>
      <c r="J20" s="239"/>
      <c r="K20" s="239"/>
      <c r="L20" s="240"/>
    </row>
    <row r="21" spans="1:12" s="2" customFormat="1" ht="20.100000000000001" customHeight="1">
      <c r="A21" s="188"/>
      <c r="B21" s="233"/>
      <c r="C21" s="56" t="s">
        <v>15</v>
      </c>
      <c r="D21" s="15">
        <f t="shared" si="0"/>
        <v>3.25</v>
      </c>
      <c r="E21" s="133">
        <v>5</v>
      </c>
      <c r="F21" s="134">
        <f t="shared" si="1"/>
        <v>0</v>
      </c>
      <c r="G21" s="238"/>
      <c r="H21" s="239"/>
      <c r="I21" s="239"/>
      <c r="J21" s="239"/>
      <c r="K21" s="239"/>
      <c r="L21" s="240"/>
    </row>
    <row r="22" spans="1:12" s="2" customFormat="1" ht="20.100000000000001" customHeight="1">
      <c r="A22" s="188"/>
      <c r="B22" s="233"/>
      <c r="C22" s="56" t="s">
        <v>44</v>
      </c>
      <c r="D22" s="15">
        <f t="shared" si="0"/>
        <v>0.65</v>
      </c>
      <c r="E22" s="133">
        <v>1</v>
      </c>
      <c r="F22" s="134">
        <f t="shared" si="1"/>
        <v>0</v>
      </c>
      <c r="G22" s="238"/>
      <c r="H22" s="239"/>
      <c r="I22" s="239"/>
      <c r="J22" s="239"/>
      <c r="K22" s="239"/>
      <c r="L22" s="240"/>
    </row>
    <row r="23" spans="1:12" s="2" customFormat="1" ht="20.100000000000001" customHeight="1">
      <c r="A23" s="188"/>
      <c r="B23" s="233"/>
      <c r="C23" s="56" t="s">
        <v>19</v>
      </c>
      <c r="D23" s="15">
        <f t="shared" si="0"/>
        <v>2.6</v>
      </c>
      <c r="E23" s="133">
        <v>4</v>
      </c>
      <c r="F23" s="134">
        <f t="shared" si="1"/>
        <v>0</v>
      </c>
      <c r="G23" s="238"/>
      <c r="H23" s="239"/>
      <c r="I23" s="239"/>
      <c r="J23" s="239"/>
      <c r="K23" s="239"/>
      <c r="L23" s="240"/>
    </row>
    <row r="24" spans="1:12" s="2" customFormat="1" ht="20.100000000000001" customHeight="1">
      <c r="A24" s="188"/>
      <c r="B24" s="233"/>
      <c r="C24" s="56" t="s">
        <v>17</v>
      </c>
      <c r="D24" s="15">
        <f t="shared" si="0"/>
        <v>1.3</v>
      </c>
      <c r="E24" s="133">
        <v>2</v>
      </c>
      <c r="F24" s="134">
        <f t="shared" si="1"/>
        <v>0</v>
      </c>
      <c r="G24" s="238"/>
      <c r="H24" s="239"/>
      <c r="I24" s="239"/>
      <c r="J24" s="239"/>
      <c r="K24" s="239"/>
      <c r="L24" s="240"/>
    </row>
    <row r="25" spans="1:12" s="2" customFormat="1" ht="20.100000000000001" customHeight="1">
      <c r="A25" s="188"/>
      <c r="B25" s="233"/>
      <c r="C25" s="56" t="s">
        <v>18</v>
      </c>
      <c r="D25" s="15">
        <f t="shared" si="0"/>
        <v>0.32500000000000001</v>
      </c>
      <c r="E25" s="133">
        <v>0.5</v>
      </c>
      <c r="F25" s="134">
        <f t="shared" si="1"/>
        <v>0</v>
      </c>
      <c r="G25" s="238"/>
      <c r="H25" s="239"/>
      <c r="I25" s="239"/>
      <c r="J25" s="239"/>
      <c r="K25" s="239"/>
      <c r="L25" s="240"/>
    </row>
    <row r="26" spans="1:12" s="2" customFormat="1" ht="20.100000000000001" customHeight="1">
      <c r="A26" s="188"/>
      <c r="B26" s="233"/>
      <c r="C26" s="56" t="s">
        <v>12</v>
      </c>
      <c r="D26" s="15">
        <f t="shared" si="0"/>
        <v>0.65</v>
      </c>
      <c r="E26" s="133">
        <v>1</v>
      </c>
      <c r="F26" s="134">
        <f t="shared" si="1"/>
        <v>0</v>
      </c>
      <c r="G26" s="238"/>
      <c r="H26" s="239"/>
      <c r="I26" s="239"/>
      <c r="J26" s="239"/>
      <c r="K26" s="239"/>
      <c r="L26" s="240"/>
    </row>
    <row r="27" spans="1:12" s="2" customFormat="1" ht="20.100000000000001" customHeight="1">
      <c r="A27" s="188"/>
      <c r="B27" s="234"/>
      <c r="C27" s="107" t="s">
        <v>20</v>
      </c>
      <c r="D27" s="27">
        <f t="shared" si="0"/>
        <v>1.3</v>
      </c>
      <c r="E27" s="135">
        <v>2</v>
      </c>
      <c r="F27" s="136">
        <f t="shared" si="1"/>
        <v>0</v>
      </c>
      <c r="G27" s="241"/>
      <c r="H27" s="242"/>
      <c r="I27" s="242"/>
      <c r="J27" s="242"/>
      <c r="K27" s="242"/>
      <c r="L27" s="243"/>
    </row>
    <row r="28" spans="1:12" s="2" customFormat="1" ht="20.100000000000001" customHeight="1">
      <c r="A28" s="188"/>
      <c r="B28" s="256" t="s">
        <v>106</v>
      </c>
      <c r="C28" s="90" t="s">
        <v>107</v>
      </c>
      <c r="D28" s="39">
        <f t="shared" si="0"/>
        <v>22.75</v>
      </c>
      <c r="E28" s="44">
        <v>35</v>
      </c>
      <c r="F28" s="25">
        <f t="shared" si="1"/>
        <v>0</v>
      </c>
      <c r="G28" s="212" t="s">
        <v>108</v>
      </c>
      <c r="H28" s="212"/>
      <c r="I28" s="212"/>
      <c r="J28" s="212"/>
      <c r="K28" s="212"/>
      <c r="L28" s="213"/>
    </row>
    <row r="29" spans="1:12" s="2" customFormat="1" ht="20.100000000000001" customHeight="1">
      <c r="A29" s="188"/>
      <c r="B29" s="256"/>
      <c r="C29" s="92" t="s">
        <v>16</v>
      </c>
      <c r="D29" s="15">
        <f t="shared" si="0"/>
        <v>0.65</v>
      </c>
      <c r="E29" s="79">
        <v>1</v>
      </c>
      <c r="F29" s="26">
        <f>($B$6*D29)+($B$7*E29)</f>
        <v>0</v>
      </c>
      <c r="G29" s="212"/>
      <c r="H29" s="212"/>
      <c r="I29" s="212"/>
      <c r="J29" s="212"/>
      <c r="K29" s="212"/>
      <c r="L29" s="213"/>
    </row>
    <row r="30" spans="1:12" s="2" customFormat="1" ht="20.100000000000001" customHeight="1">
      <c r="A30" s="188"/>
      <c r="B30" s="256"/>
      <c r="C30" s="92" t="s">
        <v>19</v>
      </c>
      <c r="D30" s="15">
        <f t="shared" si="0"/>
        <v>0.65</v>
      </c>
      <c r="E30" s="79">
        <v>1</v>
      </c>
      <c r="F30" s="26">
        <f>($B$6*D30)+($B$7*E30)</f>
        <v>0</v>
      </c>
      <c r="G30" s="212"/>
      <c r="H30" s="212"/>
      <c r="I30" s="212"/>
      <c r="J30" s="212"/>
      <c r="K30" s="212"/>
      <c r="L30" s="213"/>
    </row>
    <row r="31" spans="1:12" s="2" customFormat="1" ht="20.100000000000001" customHeight="1">
      <c r="A31" s="188"/>
      <c r="B31" s="256"/>
      <c r="C31" s="92" t="s">
        <v>18</v>
      </c>
      <c r="D31" s="15">
        <f t="shared" si="0"/>
        <v>0.32500000000000001</v>
      </c>
      <c r="E31" s="79">
        <v>0.5</v>
      </c>
      <c r="F31" s="26">
        <f>($B$6*D31)+($B$7*E31)</f>
        <v>0</v>
      </c>
      <c r="G31" s="212"/>
      <c r="H31" s="212"/>
      <c r="I31" s="212"/>
      <c r="J31" s="212"/>
      <c r="K31" s="212"/>
      <c r="L31" s="213"/>
    </row>
    <row r="32" spans="1:12" s="2" customFormat="1" ht="20.100000000000001" customHeight="1">
      <c r="A32" s="188"/>
      <c r="B32" s="256"/>
      <c r="C32" s="76" t="s">
        <v>12</v>
      </c>
      <c r="D32" s="27">
        <f t="shared" si="0"/>
        <v>0.32500000000000001</v>
      </c>
      <c r="E32" s="135">
        <v>0.5</v>
      </c>
      <c r="F32" s="14">
        <f t="shared" si="1"/>
        <v>0</v>
      </c>
      <c r="G32" s="212"/>
      <c r="H32" s="212"/>
      <c r="I32" s="212"/>
      <c r="J32" s="212"/>
      <c r="K32" s="212"/>
      <c r="L32" s="213"/>
    </row>
    <row r="33" spans="1:12" s="2" customFormat="1" ht="39.950000000000003" customHeight="1">
      <c r="A33" s="191"/>
      <c r="B33" s="59" t="s">
        <v>32</v>
      </c>
      <c r="C33" s="16" t="s">
        <v>33</v>
      </c>
      <c r="D33" s="17">
        <v>14</v>
      </c>
      <c r="E33" s="18">
        <v>20</v>
      </c>
      <c r="F33" s="28">
        <f t="shared" si="1"/>
        <v>0</v>
      </c>
      <c r="G33" s="257" t="s">
        <v>40</v>
      </c>
      <c r="H33" s="258"/>
      <c r="I33" s="258"/>
      <c r="J33" s="258"/>
      <c r="K33" s="258"/>
      <c r="L33" s="259"/>
    </row>
    <row r="34" spans="1:12" s="2" customFormat="1" ht="24.95" customHeight="1">
      <c r="A34" s="188" t="s">
        <v>26</v>
      </c>
      <c r="B34" s="260" t="s">
        <v>109</v>
      </c>
      <c r="C34" s="48" t="s">
        <v>110</v>
      </c>
      <c r="D34" s="40">
        <f t="shared" ref="D34:D44" si="2">E34*0.65</f>
        <v>13</v>
      </c>
      <c r="E34" s="25">
        <v>20</v>
      </c>
      <c r="F34" s="40">
        <f t="shared" si="1"/>
        <v>0</v>
      </c>
      <c r="G34" s="263" t="s">
        <v>111</v>
      </c>
      <c r="H34" s="263"/>
      <c r="I34" s="263"/>
      <c r="J34" s="263"/>
      <c r="K34" s="263"/>
      <c r="L34" s="264"/>
    </row>
    <row r="35" spans="1:12" s="2" customFormat="1" ht="24.95" customHeight="1">
      <c r="A35" s="188"/>
      <c r="B35" s="261"/>
      <c r="C35" s="41" t="s">
        <v>112</v>
      </c>
      <c r="D35" s="75">
        <f t="shared" si="2"/>
        <v>6.5</v>
      </c>
      <c r="E35" s="26">
        <v>10</v>
      </c>
      <c r="F35" s="75">
        <f t="shared" si="1"/>
        <v>0</v>
      </c>
      <c r="G35" s="265"/>
      <c r="H35" s="265"/>
      <c r="I35" s="265"/>
      <c r="J35" s="265"/>
      <c r="K35" s="265"/>
      <c r="L35" s="266"/>
    </row>
    <row r="36" spans="1:12" s="2" customFormat="1" ht="24.95" customHeight="1">
      <c r="A36" s="188"/>
      <c r="B36" s="262"/>
      <c r="C36" s="42" t="s">
        <v>21</v>
      </c>
      <c r="D36" s="43">
        <f t="shared" si="2"/>
        <v>6.5000000000000002E-2</v>
      </c>
      <c r="E36" s="14">
        <v>0.1</v>
      </c>
      <c r="F36" s="43">
        <f t="shared" si="1"/>
        <v>0</v>
      </c>
      <c r="G36" s="267"/>
      <c r="H36" s="267"/>
      <c r="I36" s="267"/>
      <c r="J36" s="267"/>
      <c r="K36" s="267"/>
      <c r="L36" s="268"/>
    </row>
    <row r="37" spans="1:12" ht="20.100000000000001" customHeight="1">
      <c r="A37" s="188"/>
      <c r="B37" s="244" t="s">
        <v>117</v>
      </c>
      <c r="C37" s="74" t="s">
        <v>113</v>
      </c>
      <c r="D37" s="65">
        <f t="shared" si="2"/>
        <v>16.25</v>
      </c>
      <c r="E37" s="65">
        <v>25</v>
      </c>
      <c r="F37" s="26">
        <f t="shared" si="1"/>
        <v>0</v>
      </c>
      <c r="G37" s="247" t="s">
        <v>118</v>
      </c>
      <c r="H37" s="248"/>
      <c r="I37" s="248"/>
      <c r="J37" s="248"/>
      <c r="K37" s="248"/>
      <c r="L37" s="249"/>
    </row>
    <row r="38" spans="1:12" ht="20.100000000000001" customHeight="1">
      <c r="A38" s="188"/>
      <c r="B38" s="245"/>
      <c r="C38" s="74" t="s">
        <v>114</v>
      </c>
      <c r="D38" s="65">
        <f t="shared" si="2"/>
        <v>3.25</v>
      </c>
      <c r="E38" s="65">
        <v>5</v>
      </c>
      <c r="F38" s="26">
        <f t="shared" si="1"/>
        <v>0</v>
      </c>
      <c r="G38" s="247"/>
      <c r="H38" s="248"/>
      <c r="I38" s="248"/>
      <c r="J38" s="248"/>
      <c r="K38" s="248"/>
      <c r="L38" s="249"/>
    </row>
    <row r="39" spans="1:12" ht="20.100000000000001" customHeight="1">
      <c r="A39" s="188"/>
      <c r="B39" s="245"/>
      <c r="C39" s="74" t="s">
        <v>74</v>
      </c>
      <c r="D39" s="65">
        <f t="shared" si="2"/>
        <v>0.19500000000000001</v>
      </c>
      <c r="E39" s="65">
        <v>0.3</v>
      </c>
      <c r="F39" s="26">
        <f t="shared" si="1"/>
        <v>0</v>
      </c>
      <c r="G39" s="247"/>
      <c r="H39" s="248"/>
      <c r="I39" s="248"/>
      <c r="J39" s="248"/>
      <c r="K39" s="248"/>
      <c r="L39" s="249"/>
    </row>
    <row r="40" spans="1:12" s="2" customFormat="1" ht="20.100000000000001" customHeight="1">
      <c r="A40" s="188"/>
      <c r="B40" s="245"/>
      <c r="C40" s="74" t="s">
        <v>19</v>
      </c>
      <c r="D40" s="65">
        <f t="shared" si="2"/>
        <v>1.3</v>
      </c>
      <c r="E40" s="65">
        <v>2</v>
      </c>
      <c r="F40" s="26">
        <f t="shared" si="1"/>
        <v>0</v>
      </c>
      <c r="G40" s="247"/>
      <c r="H40" s="248"/>
      <c r="I40" s="248"/>
      <c r="J40" s="248"/>
      <c r="K40" s="248"/>
      <c r="L40" s="249"/>
    </row>
    <row r="41" spans="1:12" s="2" customFormat="1" ht="20.100000000000001" customHeight="1">
      <c r="A41" s="188"/>
      <c r="B41" s="245"/>
      <c r="C41" s="74" t="s">
        <v>115</v>
      </c>
      <c r="D41" s="65">
        <f t="shared" si="2"/>
        <v>0.32500000000000001</v>
      </c>
      <c r="E41" s="65">
        <v>0.5</v>
      </c>
      <c r="F41" s="26">
        <f t="shared" si="1"/>
        <v>0</v>
      </c>
      <c r="G41" s="247"/>
      <c r="H41" s="248"/>
      <c r="I41" s="248"/>
      <c r="J41" s="248"/>
      <c r="K41" s="248"/>
      <c r="L41" s="249"/>
    </row>
    <row r="42" spans="1:12" s="2" customFormat="1" ht="20.100000000000001" customHeight="1">
      <c r="A42" s="188"/>
      <c r="B42" s="245"/>
      <c r="C42" s="74" t="s">
        <v>70</v>
      </c>
      <c r="D42" s="65">
        <f t="shared" si="2"/>
        <v>0.32500000000000001</v>
      </c>
      <c r="E42" s="65">
        <v>0.5</v>
      </c>
      <c r="F42" s="26">
        <f t="shared" si="1"/>
        <v>0</v>
      </c>
      <c r="G42" s="247"/>
      <c r="H42" s="248"/>
      <c r="I42" s="248"/>
      <c r="J42" s="248"/>
      <c r="K42" s="248"/>
      <c r="L42" s="249"/>
    </row>
    <row r="43" spans="1:12" s="2" customFormat="1" ht="20.100000000000001" customHeight="1">
      <c r="A43" s="188"/>
      <c r="B43" s="246"/>
      <c r="C43" s="54" t="s">
        <v>116</v>
      </c>
      <c r="D43" s="29">
        <f t="shared" si="2"/>
        <v>0.65</v>
      </c>
      <c r="E43" s="14">
        <v>1</v>
      </c>
      <c r="F43" s="14">
        <f t="shared" si="1"/>
        <v>0</v>
      </c>
      <c r="G43" s="250"/>
      <c r="H43" s="251"/>
      <c r="I43" s="251"/>
      <c r="J43" s="251"/>
      <c r="K43" s="251"/>
      <c r="L43" s="252"/>
    </row>
    <row r="44" spans="1:12" s="2" customFormat="1" ht="20.100000000000001" customHeight="1" thickBot="1">
      <c r="A44" s="189"/>
      <c r="B44" s="70" t="s">
        <v>42</v>
      </c>
      <c r="C44" s="71" t="s">
        <v>43</v>
      </c>
      <c r="D44" s="72">
        <f t="shared" si="2"/>
        <v>91</v>
      </c>
      <c r="E44" s="73">
        <v>140</v>
      </c>
      <c r="F44" s="19">
        <f t="shared" si="1"/>
        <v>0</v>
      </c>
      <c r="G44" s="253"/>
      <c r="H44" s="254"/>
      <c r="I44" s="254"/>
      <c r="J44" s="254"/>
      <c r="K44" s="254"/>
      <c r="L44" s="255"/>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7.25" customHeight="1">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7.25" customHeight="1">
      <c r="B119" s="6"/>
    </row>
    <row r="120" spans="2:2" s="2" customFormat="1" ht="17.25" customHeight="1">
      <c r="B120" s="6"/>
    </row>
    <row r="121" spans="2:2" s="2" customFormat="1" ht="13.5">
      <c r="B121" s="6"/>
    </row>
    <row r="122" spans="2:2" s="2" customFormat="1" ht="13.5">
      <c r="B122" s="6"/>
    </row>
    <row r="123" spans="2:2" s="2" customFormat="1" ht="16.5" customHeight="1">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sheetData>
  <mergeCells count="19">
    <mergeCell ref="B37:B43"/>
    <mergeCell ref="G37:L43"/>
    <mergeCell ref="G44:L44"/>
    <mergeCell ref="A34:A44"/>
    <mergeCell ref="A10:A33"/>
    <mergeCell ref="B28:B32"/>
    <mergeCell ref="G28:L32"/>
    <mergeCell ref="G33:L33"/>
    <mergeCell ref="B34:B36"/>
    <mergeCell ref="G34:L36"/>
    <mergeCell ref="B10:B11"/>
    <mergeCell ref="G10:L11"/>
    <mergeCell ref="B12:B18"/>
    <mergeCell ref="G12:L18"/>
    <mergeCell ref="A1:L3"/>
    <mergeCell ref="A5:B5"/>
    <mergeCell ref="G9:L9"/>
    <mergeCell ref="B19:B27"/>
    <mergeCell ref="G19:L27"/>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78</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297" t="s">
        <v>183</v>
      </c>
      <c r="C10" s="148" t="s">
        <v>11</v>
      </c>
      <c r="D10" s="149">
        <f t="shared" ref="D10:D40" si="0">E10*0.65</f>
        <v>32.5</v>
      </c>
      <c r="E10" s="150">
        <v>50</v>
      </c>
      <c r="F10" s="68">
        <f t="shared" ref="F10:F40" si="1">($B$6*D10)+($B$7*E10)</f>
        <v>0</v>
      </c>
      <c r="G10" s="277" t="s">
        <v>175</v>
      </c>
      <c r="H10" s="278"/>
      <c r="I10" s="278"/>
      <c r="J10" s="278"/>
      <c r="K10" s="278"/>
      <c r="L10" s="279"/>
    </row>
    <row r="11" spans="1:12" s="2" customFormat="1" ht="20.100000000000001" customHeight="1">
      <c r="A11" s="188"/>
      <c r="B11" s="298"/>
      <c r="C11" s="139" t="s">
        <v>119</v>
      </c>
      <c r="D11" s="124">
        <f t="shared" si="0"/>
        <v>19.5</v>
      </c>
      <c r="E11" s="140">
        <v>30</v>
      </c>
      <c r="F11" s="26">
        <f t="shared" si="1"/>
        <v>0</v>
      </c>
      <c r="G11" s="280"/>
      <c r="H11" s="280"/>
      <c r="I11" s="280"/>
      <c r="J11" s="280"/>
      <c r="K11" s="280"/>
      <c r="L11" s="281"/>
    </row>
    <row r="12" spans="1:12" s="2" customFormat="1" ht="20.100000000000001" customHeight="1">
      <c r="A12" s="188"/>
      <c r="B12" s="298"/>
      <c r="C12" s="139" t="s">
        <v>14</v>
      </c>
      <c r="D12" s="124">
        <f t="shared" si="0"/>
        <v>6.5</v>
      </c>
      <c r="E12" s="140">
        <v>10</v>
      </c>
      <c r="F12" s="26">
        <f t="shared" si="1"/>
        <v>0</v>
      </c>
      <c r="G12" s="280"/>
      <c r="H12" s="280"/>
      <c r="I12" s="280"/>
      <c r="J12" s="280"/>
      <c r="K12" s="280"/>
      <c r="L12" s="281"/>
    </row>
    <row r="13" spans="1:12" s="2" customFormat="1" ht="20.100000000000001" customHeight="1">
      <c r="A13" s="188"/>
      <c r="B13" s="298"/>
      <c r="C13" s="139" t="s">
        <v>16</v>
      </c>
      <c r="D13" s="124">
        <f t="shared" si="0"/>
        <v>0.65</v>
      </c>
      <c r="E13" s="140">
        <v>1</v>
      </c>
      <c r="F13" s="26">
        <f t="shared" si="1"/>
        <v>0</v>
      </c>
      <c r="G13" s="280"/>
      <c r="H13" s="280"/>
      <c r="I13" s="280"/>
      <c r="J13" s="280"/>
      <c r="K13" s="280"/>
      <c r="L13" s="281"/>
    </row>
    <row r="14" spans="1:12" s="2" customFormat="1" ht="20.100000000000001" customHeight="1">
      <c r="A14" s="188"/>
      <c r="B14" s="298"/>
      <c r="C14" s="139" t="s">
        <v>24</v>
      </c>
      <c r="D14" s="124">
        <f t="shared" si="0"/>
        <v>0.65</v>
      </c>
      <c r="E14" s="140">
        <v>1</v>
      </c>
      <c r="F14" s="26">
        <f t="shared" si="1"/>
        <v>0</v>
      </c>
      <c r="G14" s="280"/>
      <c r="H14" s="280"/>
      <c r="I14" s="280"/>
      <c r="J14" s="280"/>
      <c r="K14" s="280"/>
      <c r="L14" s="281"/>
    </row>
    <row r="15" spans="1:12" s="2" customFormat="1" ht="20.100000000000001" customHeight="1">
      <c r="A15" s="188"/>
      <c r="B15" s="298"/>
      <c r="C15" s="139" t="s">
        <v>19</v>
      </c>
      <c r="D15" s="124">
        <f t="shared" si="0"/>
        <v>3.25</v>
      </c>
      <c r="E15" s="140">
        <v>5</v>
      </c>
      <c r="F15" s="26">
        <f t="shared" si="1"/>
        <v>0</v>
      </c>
      <c r="G15" s="280"/>
      <c r="H15" s="280"/>
      <c r="I15" s="280"/>
      <c r="J15" s="280"/>
      <c r="K15" s="280"/>
      <c r="L15" s="281"/>
    </row>
    <row r="16" spans="1:12" s="2" customFormat="1" ht="20.100000000000001" customHeight="1">
      <c r="A16" s="188"/>
      <c r="B16" s="298"/>
      <c r="C16" s="139" t="s">
        <v>17</v>
      </c>
      <c r="D16" s="124">
        <f t="shared" si="0"/>
        <v>0.65</v>
      </c>
      <c r="E16" s="140">
        <v>1</v>
      </c>
      <c r="F16" s="26">
        <f t="shared" si="1"/>
        <v>0</v>
      </c>
      <c r="G16" s="280"/>
      <c r="H16" s="280"/>
      <c r="I16" s="280"/>
      <c r="J16" s="280"/>
      <c r="K16" s="280"/>
      <c r="L16" s="281"/>
    </row>
    <row r="17" spans="1:12" s="2" customFormat="1" ht="20.100000000000001" customHeight="1">
      <c r="A17" s="188"/>
      <c r="B17" s="298"/>
      <c r="C17" s="139" t="s">
        <v>12</v>
      </c>
      <c r="D17" s="124">
        <f t="shared" si="0"/>
        <v>0.65</v>
      </c>
      <c r="E17" s="140">
        <v>1</v>
      </c>
      <c r="F17" s="26">
        <f t="shared" si="1"/>
        <v>0</v>
      </c>
      <c r="G17" s="280"/>
      <c r="H17" s="280"/>
      <c r="I17" s="280"/>
      <c r="J17" s="280"/>
      <c r="K17" s="280"/>
      <c r="L17" s="281"/>
    </row>
    <row r="18" spans="1:12" s="2" customFormat="1" ht="20.100000000000001" customHeight="1">
      <c r="A18" s="188"/>
      <c r="B18" s="299"/>
      <c r="C18" s="141" t="s">
        <v>20</v>
      </c>
      <c r="D18" s="126">
        <f t="shared" si="0"/>
        <v>1.3</v>
      </c>
      <c r="E18" s="142">
        <v>2</v>
      </c>
      <c r="F18" s="14">
        <f t="shared" si="1"/>
        <v>0</v>
      </c>
      <c r="G18" s="282"/>
      <c r="H18" s="282"/>
      <c r="I18" s="282"/>
      <c r="J18" s="282"/>
      <c r="K18" s="282"/>
      <c r="L18" s="283"/>
    </row>
    <row r="19" spans="1:12" s="2" customFormat="1" ht="20.100000000000001" customHeight="1">
      <c r="A19" s="188"/>
      <c r="B19" s="285" t="s">
        <v>121</v>
      </c>
      <c r="C19" s="50" t="s">
        <v>120</v>
      </c>
      <c r="D19" s="143">
        <f t="shared" si="0"/>
        <v>16.25</v>
      </c>
      <c r="E19" s="144">
        <v>25</v>
      </c>
      <c r="F19" s="40">
        <f t="shared" ref="F19:F25" si="2">($B$6*D19)</f>
        <v>0</v>
      </c>
      <c r="G19" s="212" t="s">
        <v>123</v>
      </c>
      <c r="H19" s="212"/>
      <c r="I19" s="212"/>
      <c r="J19" s="212"/>
      <c r="K19" s="212"/>
      <c r="L19" s="213"/>
    </row>
    <row r="20" spans="1:12" s="2" customFormat="1" ht="20.100000000000001" customHeight="1">
      <c r="A20" s="188"/>
      <c r="B20" s="286"/>
      <c r="C20" s="51" t="s">
        <v>14</v>
      </c>
      <c r="D20" s="80">
        <f t="shared" si="0"/>
        <v>3.25</v>
      </c>
      <c r="E20" s="53">
        <v>5</v>
      </c>
      <c r="F20" s="75">
        <f t="shared" si="2"/>
        <v>0</v>
      </c>
      <c r="G20" s="212"/>
      <c r="H20" s="212"/>
      <c r="I20" s="212"/>
      <c r="J20" s="212"/>
      <c r="K20" s="212"/>
      <c r="L20" s="213"/>
    </row>
    <row r="21" spans="1:12" s="2" customFormat="1" ht="20.100000000000001" customHeight="1">
      <c r="A21" s="188"/>
      <c r="B21" s="286"/>
      <c r="C21" s="51" t="s">
        <v>24</v>
      </c>
      <c r="D21" s="80">
        <f t="shared" si="0"/>
        <v>1.3</v>
      </c>
      <c r="E21" s="53">
        <v>2</v>
      </c>
      <c r="F21" s="75">
        <f t="shared" si="2"/>
        <v>0</v>
      </c>
      <c r="G21" s="212"/>
      <c r="H21" s="212"/>
      <c r="I21" s="212"/>
      <c r="J21" s="212"/>
      <c r="K21" s="212"/>
      <c r="L21" s="213"/>
    </row>
    <row r="22" spans="1:12" s="2" customFormat="1" ht="20.100000000000001" customHeight="1">
      <c r="A22" s="188"/>
      <c r="B22" s="286"/>
      <c r="C22" s="51" t="s">
        <v>16</v>
      </c>
      <c r="D22" s="80">
        <f t="shared" si="0"/>
        <v>0.32500000000000001</v>
      </c>
      <c r="E22" s="53">
        <v>0.5</v>
      </c>
      <c r="F22" s="75">
        <f t="shared" si="2"/>
        <v>0</v>
      </c>
      <c r="G22" s="212"/>
      <c r="H22" s="212"/>
      <c r="I22" s="212"/>
      <c r="J22" s="212"/>
      <c r="K22" s="212"/>
      <c r="L22" s="213"/>
    </row>
    <row r="23" spans="1:12" s="2" customFormat="1" ht="20.100000000000001" customHeight="1">
      <c r="A23" s="188"/>
      <c r="B23" s="286"/>
      <c r="C23" s="51" t="s">
        <v>13</v>
      </c>
      <c r="D23" s="80">
        <f t="shared" si="0"/>
        <v>0.65</v>
      </c>
      <c r="E23" s="53">
        <v>1</v>
      </c>
      <c r="F23" s="75">
        <f t="shared" si="2"/>
        <v>0</v>
      </c>
      <c r="G23" s="212"/>
      <c r="H23" s="212"/>
      <c r="I23" s="212"/>
      <c r="J23" s="212"/>
      <c r="K23" s="212"/>
      <c r="L23" s="213"/>
    </row>
    <row r="24" spans="1:12" s="2" customFormat="1" ht="20.100000000000001" customHeight="1">
      <c r="A24" s="188"/>
      <c r="B24" s="286"/>
      <c r="C24" s="51" t="s">
        <v>37</v>
      </c>
      <c r="D24" s="80">
        <f t="shared" si="0"/>
        <v>0.65</v>
      </c>
      <c r="E24" s="53">
        <v>1</v>
      </c>
      <c r="F24" s="75">
        <f t="shared" si="2"/>
        <v>0</v>
      </c>
      <c r="G24" s="212"/>
      <c r="H24" s="212"/>
      <c r="I24" s="212"/>
      <c r="J24" s="212"/>
      <c r="K24" s="212"/>
      <c r="L24" s="213"/>
    </row>
    <row r="25" spans="1:12" s="2" customFormat="1" ht="20.100000000000001" customHeight="1">
      <c r="A25" s="188"/>
      <c r="B25" s="286"/>
      <c r="C25" s="52" t="s">
        <v>38</v>
      </c>
      <c r="D25" s="60">
        <f t="shared" si="0"/>
        <v>0.65</v>
      </c>
      <c r="E25" s="64">
        <v>1</v>
      </c>
      <c r="F25" s="43">
        <f t="shared" si="2"/>
        <v>0</v>
      </c>
      <c r="G25" s="212"/>
      <c r="H25" s="212"/>
      <c r="I25" s="212"/>
      <c r="J25" s="212"/>
      <c r="K25" s="212"/>
      <c r="L25" s="213"/>
    </row>
    <row r="26" spans="1:12" s="2" customFormat="1" ht="20.100000000000001" customHeight="1">
      <c r="A26" s="188"/>
      <c r="B26" s="287" t="s">
        <v>122</v>
      </c>
      <c r="C26" s="96" t="s">
        <v>120</v>
      </c>
      <c r="D26" s="25">
        <f t="shared" si="0"/>
        <v>19.5</v>
      </c>
      <c r="E26" s="145">
        <v>30</v>
      </c>
      <c r="F26" s="25">
        <f t="shared" ref="F26:F33" si="3">($B$7*E26)</f>
        <v>0</v>
      </c>
      <c r="G26" s="218" t="s">
        <v>176</v>
      </c>
      <c r="H26" s="218"/>
      <c r="I26" s="218"/>
      <c r="J26" s="218"/>
      <c r="K26" s="218"/>
      <c r="L26" s="219"/>
    </row>
    <row r="27" spans="1:12" s="2" customFormat="1" ht="20.100000000000001" customHeight="1">
      <c r="A27" s="188"/>
      <c r="B27" s="192"/>
      <c r="C27" s="87" t="s">
        <v>14</v>
      </c>
      <c r="D27" s="26">
        <f t="shared" si="0"/>
        <v>6.5</v>
      </c>
      <c r="E27" s="146">
        <v>10</v>
      </c>
      <c r="F27" s="26">
        <f t="shared" si="3"/>
        <v>0</v>
      </c>
      <c r="G27" s="221"/>
      <c r="H27" s="221"/>
      <c r="I27" s="221"/>
      <c r="J27" s="221"/>
      <c r="K27" s="221"/>
      <c r="L27" s="222"/>
    </row>
    <row r="28" spans="1:12" s="2" customFormat="1" ht="20.100000000000001" customHeight="1">
      <c r="A28" s="188"/>
      <c r="B28" s="192"/>
      <c r="C28" s="87" t="s">
        <v>24</v>
      </c>
      <c r="D28" s="26">
        <f>E28*0.65</f>
        <v>3.25</v>
      </c>
      <c r="E28" s="146">
        <v>5</v>
      </c>
      <c r="F28" s="26">
        <f t="shared" si="3"/>
        <v>0</v>
      </c>
      <c r="G28" s="221"/>
      <c r="H28" s="221"/>
      <c r="I28" s="221"/>
      <c r="J28" s="221"/>
      <c r="K28" s="221"/>
      <c r="L28" s="222"/>
    </row>
    <row r="29" spans="1:12" s="2" customFormat="1" ht="20.100000000000001" customHeight="1">
      <c r="A29" s="188"/>
      <c r="B29" s="192"/>
      <c r="C29" s="87" t="s">
        <v>16</v>
      </c>
      <c r="D29" s="26">
        <f t="shared" si="0"/>
        <v>0.65</v>
      </c>
      <c r="E29" s="146">
        <v>1</v>
      </c>
      <c r="F29" s="26">
        <f t="shared" si="3"/>
        <v>0</v>
      </c>
      <c r="G29" s="221"/>
      <c r="H29" s="221"/>
      <c r="I29" s="221"/>
      <c r="J29" s="221"/>
      <c r="K29" s="221"/>
      <c r="L29" s="222"/>
    </row>
    <row r="30" spans="1:12" s="2" customFormat="1" ht="20.100000000000001" customHeight="1">
      <c r="A30" s="188"/>
      <c r="B30" s="192"/>
      <c r="C30" s="87" t="s">
        <v>41</v>
      </c>
      <c r="D30" s="26">
        <f t="shared" si="0"/>
        <v>0.32500000000000001</v>
      </c>
      <c r="E30" s="146">
        <v>0.5</v>
      </c>
      <c r="F30" s="26">
        <f t="shared" si="3"/>
        <v>0</v>
      </c>
      <c r="G30" s="221"/>
      <c r="H30" s="221"/>
      <c r="I30" s="221"/>
      <c r="J30" s="221"/>
      <c r="K30" s="221"/>
      <c r="L30" s="222"/>
    </row>
    <row r="31" spans="1:12" s="2" customFormat="1" ht="20.100000000000001" customHeight="1">
      <c r="A31" s="188"/>
      <c r="B31" s="192"/>
      <c r="C31" s="87" t="s">
        <v>52</v>
      </c>
      <c r="D31" s="26">
        <f t="shared" si="0"/>
        <v>1.3</v>
      </c>
      <c r="E31" s="146">
        <v>2</v>
      </c>
      <c r="F31" s="26">
        <f t="shared" si="3"/>
        <v>0</v>
      </c>
      <c r="G31" s="221"/>
      <c r="H31" s="221"/>
      <c r="I31" s="221"/>
      <c r="J31" s="221"/>
      <c r="K31" s="221"/>
      <c r="L31" s="222"/>
    </row>
    <row r="32" spans="1:12" s="2" customFormat="1" ht="20.100000000000001" customHeight="1">
      <c r="A32" s="188"/>
      <c r="B32" s="192"/>
      <c r="C32" s="87" t="s">
        <v>37</v>
      </c>
      <c r="D32" s="26">
        <f t="shared" si="0"/>
        <v>0.65</v>
      </c>
      <c r="E32" s="146">
        <v>1</v>
      </c>
      <c r="F32" s="26">
        <f t="shared" si="3"/>
        <v>0</v>
      </c>
      <c r="G32" s="221"/>
      <c r="H32" s="221"/>
      <c r="I32" s="221"/>
      <c r="J32" s="221"/>
      <c r="K32" s="221"/>
      <c r="L32" s="222"/>
    </row>
    <row r="33" spans="1:12" s="2" customFormat="1" ht="20.100000000000001" customHeight="1">
      <c r="A33" s="188"/>
      <c r="B33" s="288"/>
      <c r="C33" s="97" t="s">
        <v>38</v>
      </c>
      <c r="D33" s="14">
        <f t="shared" si="0"/>
        <v>0.65</v>
      </c>
      <c r="E33" s="147">
        <v>1</v>
      </c>
      <c r="F33" s="14">
        <f t="shared" si="3"/>
        <v>0</v>
      </c>
      <c r="G33" s="224"/>
      <c r="H33" s="224"/>
      <c r="I33" s="224"/>
      <c r="J33" s="224"/>
      <c r="K33" s="224"/>
      <c r="L33" s="225"/>
    </row>
    <row r="34" spans="1:12" s="2" customFormat="1" ht="20.100000000000001" customHeight="1">
      <c r="A34" s="188"/>
      <c r="B34" s="295" t="s">
        <v>127</v>
      </c>
      <c r="C34" s="46" t="s">
        <v>34</v>
      </c>
      <c r="D34" s="39">
        <f t="shared" si="0"/>
        <v>22.75</v>
      </c>
      <c r="E34" s="44">
        <v>35</v>
      </c>
      <c r="F34" s="25">
        <f t="shared" si="1"/>
        <v>0</v>
      </c>
      <c r="G34" s="212" t="s">
        <v>124</v>
      </c>
      <c r="H34" s="212"/>
      <c r="I34" s="212"/>
      <c r="J34" s="212"/>
      <c r="K34" s="212"/>
      <c r="L34" s="213"/>
    </row>
    <row r="35" spans="1:12" s="2" customFormat="1" ht="20.100000000000001" customHeight="1">
      <c r="A35" s="188"/>
      <c r="B35" s="296"/>
      <c r="C35" s="78" t="s">
        <v>125</v>
      </c>
      <c r="D35" s="15">
        <f t="shared" si="0"/>
        <v>0.32500000000000001</v>
      </c>
      <c r="E35" s="79">
        <v>0.5</v>
      </c>
      <c r="F35" s="26">
        <f t="shared" si="1"/>
        <v>0</v>
      </c>
      <c r="G35" s="212"/>
      <c r="H35" s="212"/>
      <c r="I35" s="212"/>
      <c r="J35" s="212"/>
      <c r="K35" s="212"/>
      <c r="L35" s="213"/>
    </row>
    <row r="36" spans="1:12" s="2" customFormat="1" ht="20.100000000000001" customHeight="1">
      <c r="A36" s="188"/>
      <c r="B36" s="256"/>
      <c r="C36" s="78" t="s">
        <v>16</v>
      </c>
      <c r="D36" s="15">
        <f t="shared" si="0"/>
        <v>0.32500000000000001</v>
      </c>
      <c r="E36" s="79">
        <v>0.5</v>
      </c>
      <c r="F36" s="26">
        <f t="shared" si="1"/>
        <v>0</v>
      </c>
      <c r="G36" s="212"/>
      <c r="H36" s="212"/>
      <c r="I36" s="212"/>
      <c r="J36" s="212"/>
      <c r="K36" s="212"/>
      <c r="L36" s="213"/>
    </row>
    <row r="37" spans="1:12" ht="20.100000000000001" customHeight="1">
      <c r="A37" s="188"/>
      <c r="B37" s="256"/>
      <c r="C37" s="78" t="s">
        <v>126</v>
      </c>
      <c r="D37" s="15">
        <f t="shared" si="0"/>
        <v>0.65</v>
      </c>
      <c r="E37" s="79">
        <v>1</v>
      </c>
      <c r="F37" s="26">
        <f t="shared" si="1"/>
        <v>0</v>
      </c>
      <c r="G37" s="212"/>
      <c r="H37" s="212"/>
      <c r="I37" s="212"/>
      <c r="J37" s="212"/>
      <c r="K37" s="212"/>
      <c r="L37" s="213"/>
    </row>
    <row r="38" spans="1:12" ht="20.100000000000001" customHeight="1">
      <c r="A38" s="188"/>
      <c r="B38" s="256"/>
      <c r="C38" s="78" t="s">
        <v>18</v>
      </c>
      <c r="D38" s="15">
        <f t="shared" si="0"/>
        <v>0.32500000000000001</v>
      </c>
      <c r="E38" s="79">
        <v>0.5</v>
      </c>
      <c r="F38" s="26">
        <f t="shared" si="1"/>
        <v>0</v>
      </c>
      <c r="G38" s="212"/>
      <c r="H38" s="212"/>
      <c r="I38" s="212"/>
      <c r="J38" s="212"/>
      <c r="K38" s="212"/>
      <c r="L38" s="213"/>
    </row>
    <row r="39" spans="1:12" ht="20.100000000000001" customHeight="1">
      <c r="A39" s="188"/>
      <c r="B39" s="256"/>
      <c r="C39" s="78" t="s">
        <v>45</v>
      </c>
      <c r="D39" s="15">
        <f t="shared" si="0"/>
        <v>1.9500000000000002</v>
      </c>
      <c r="E39" s="79">
        <v>3</v>
      </c>
      <c r="F39" s="26">
        <f t="shared" si="1"/>
        <v>0</v>
      </c>
      <c r="G39" s="212"/>
      <c r="H39" s="212"/>
      <c r="I39" s="212"/>
      <c r="J39" s="212"/>
      <c r="K39" s="212"/>
      <c r="L39" s="213"/>
    </row>
    <row r="40" spans="1:12" ht="20.100000000000001" customHeight="1">
      <c r="A40" s="188"/>
      <c r="B40" s="256"/>
      <c r="C40" s="47" t="s">
        <v>21</v>
      </c>
      <c r="D40" s="27">
        <f t="shared" si="0"/>
        <v>6.5000000000000002E-2</v>
      </c>
      <c r="E40" s="45">
        <v>0.1</v>
      </c>
      <c r="F40" s="14">
        <f t="shared" si="1"/>
        <v>0</v>
      </c>
      <c r="G40" s="212"/>
      <c r="H40" s="212"/>
      <c r="I40" s="212"/>
      <c r="J40" s="212"/>
      <c r="K40" s="212"/>
      <c r="L40" s="213"/>
    </row>
    <row r="41" spans="1:12" ht="20.100000000000001" customHeight="1">
      <c r="A41" s="191"/>
      <c r="B41" s="23" t="s">
        <v>29</v>
      </c>
      <c r="C41" s="49" t="s">
        <v>31</v>
      </c>
      <c r="D41" s="57">
        <v>14</v>
      </c>
      <c r="E41" s="57">
        <v>20</v>
      </c>
      <c r="F41" s="14">
        <f>($B$6*D41)+($B$7*E41)</f>
        <v>0</v>
      </c>
      <c r="G41" s="293" t="s">
        <v>46</v>
      </c>
      <c r="H41" s="293"/>
      <c r="I41" s="293"/>
      <c r="J41" s="293"/>
      <c r="K41" s="293"/>
      <c r="L41" s="294"/>
    </row>
    <row r="42" spans="1:12" s="2" customFormat="1" ht="20.100000000000001" customHeight="1">
      <c r="A42" s="284" t="s">
        <v>26</v>
      </c>
      <c r="B42" s="260" t="s">
        <v>128</v>
      </c>
      <c r="C42" s="48" t="s">
        <v>110</v>
      </c>
      <c r="D42" s="40">
        <f t="shared" ref="D42:D53" si="4">E42*0.65</f>
        <v>13</v>
      </c>
      <c r="E42" s="25">
        <v>20</v>
      </c>
      <c r="F42" s="40">
        <f t="shared" ref="F42:F53" si="5">($B$6*D42)+($B$7*E42)</f>
        <v>0</v>
      </c>
      <c r="G42" s="217" t="s">
        <v>129</v>
      </c>
      <c r="H42" s="218"/>
      <c r="I42" s="218"/>
      <c r="J42" s="218"/>
      <c r="K42" s="218"/>
      <c r="L42" s="219"/>
    </row>
    <row r="43" spans="1:12" s="2" customFormat="1" ht="20.100000000000001" customHeight="1">
      <c r="A43" s="188"/>
      <c r="B43" s="261"/>
      <c r="C43" s="41" t="s">
        <v>130</v>
      </c>
      <c r="D43" s="75">
        <f t="shared" si="4"/>
        <v>9.75</v>
      </c>
      <c r="E43" s="26">
        <v>15</v>
      </c>
      <c r="F43" s="75">
        <f t="shared" si="5"/>
        <v>0</v>
      </c>
      <c r="G43" s="220"/>
      <c r="H43" s="221"/>
      <c r="I43" s="221"/>
      <c r="J43" s="221"/>
      <c r="K43" s="221"/>
      <c r="L43" s="222"/>
    </row>
    <row r="44" spans="1:12" s="2" customFormat="1" ht="20.100000000000001" customHeight="1">
      <c r="A44" s="188"/>
      <c r="B44" s="261"/>
      <c r="C44" s="41" t="s">
        <v>131</v>
      </c>
      <c r="D44" s="75">
        <f t="shared" si="4"/>
        <v>3.25</v>
      </c>
      <c r="E44" s="26">
        <v>5</v>
      </c>
      <c r="F44" s="75">
        <f t="shared" si="5"/>
        <v>0</v>
      </c>
      <c r="G44" s="220"/>
      <c r="H44" s="221"/>
      <c r="I44" s="221"/>
      <c r="J44" s="221"/>
      <c r="K44" s="221"/>
      <c r="L44" s="222"/>
    </row>
    <row r="45" spans="1:12" s="2" customFormat="1" ht="20.100000000000001" customHeight="1">
      <c r="A45" s="188"/>
      <c r="B45" s="261"/>
      <c r="C45" s="41" t="s">
        <v>12</v>
      </c>
      <c r="D45" s="75">
        <f t="shared" si="4"/>
        <v>0.32500000000000001</v>
      </c>
      <c r="E45" s="26">
        <v>0.5</v>
      </c>
      <c r="F45" s="75">
        <f t="shared" si="5"/>
        <v>0</v>
      </c>
      <c r="G45" s="220"/>
      <c r="H45" s="221"/>
      <c r="I45" s="221"/>
      <c r="J45" s="221"/>
      <c r="K45" s="221"/>
      <c r="L45" s="222"/>
    </row>
    <row r="46" spans="1:12" s="2" customFormat="1" ht="20.100000000000001" customHeight="1">
      <c r="A46" s="188"/>
      <c r="B46" s="262"/>
      <c r="C46" s="42" t="s">
        <v>49</v>
      </c>
      <c r="D46" s="43">
        <f t="shared" si="4"/>
        <v>6.5000000000000002E-2</v>
      </c>
      <c r="E46" s="14">
        <v>0.1</v>
      </c>
      <c r="F46" s="43">
        <f t="shared" si="5"/>
        <v>0</v>
      </c>
      <c r="G46" s="223"/>
      <c r="H46" s="224"/>
      <c r="I46" s="224"/>
      <c r="J46" s="224"/>
      <c r="K46" s="224"/>
      <c r="L46" s="225"/>
    </row>
    <row r="47" spans="1:12" s="2" customFormat="1" ht="20.100000000000001" customHeight="1">
      <c r="A47" s="188"/>
      <c r="B47" s="120" t="s">
        <v>132</v>
      </c>
      <c r="C47" s="99" t="s">
        <v>133</v>
      </c>
      <c r="D47" s="100">
        <f t="shared" si="4"/>
        <v>65</v>
      </c>
      <c r="E47" s="100">
        <v>100</v>
      </c>
      <c r="F47" s="28">
        <f t="shared" si="5"/>
        <v>0</v>
      </c>
      <c r="G47" s="290"/>
      <c r="H47" s="291"/>
      <c r="I47" s="291"/>
      <c r="J47" s="291"/>
      <c r="K47" s="291"/>
      <c r="L47" s="292"/>
    </row>
    <row r="48" spans="1:12" s="2" customFormat="1" ht="20.100000000000001" customHeight="1">
      <c r="A48" s="188"/>
      <c r="B48" s="289" t="s">
        <v>135</v>
      </c>
      <c r="C48" s="41" t="s">
        <v>61</v>
      </c>
      <c r="D48" s="15">
        <f t="shared" si="4"/>
        <v>16.25</v>
      </c>
      <c r="E48" s="15">
        <v>25</v>
      </c>
      <c r="F48" s="26">
        <f t="shared" si="5"/>
        <v>0</v>
      </c>
      <c r="G48" s="217" t="s">
        <v>134</v>
      </c>
      <c r="H48" s="218"/>
      <c r="I48" s="218"/>
      <c r="J48" s="218"/>
      <c r="K48" s="218"/>
      <c r="L48" s="219"/>
    </row>
    <row r="49" spans="1:12" s="2" customFormat="1" ht="20.100000000000001" customHeight="1">
      <c r="A49" s="188"/>
      <c r="B49" s="215"/>
      <c r="C49" s="41" t="s">
        <v>71</v>
      </c>
      <c r="D49" s="15">
        <f t="shared" si="4"/>
        <v>9.75</v>
      </c>
      <c r="E49" s="15">
        <v>15</v>
      </c>
      <c r="F49" s="26">
        <f t="shared" si="5"/>
        <v>0</v>
      </c>
      <c r="G49" s="220"/>
      <c r="H49" s="221"/>
      <c r="I49" s="221"/>
      <c r="J49" s="221"/>
      <c r="K49" s="221"/>
      <c r="L49" s="222"/>
    </row>
    <row r="50" spans="1:12" s="2" customFormat="1" ht="20.100000000000001" customHeight="1">
      <c r="A50" s="188"/>
      <c r="B50" s="215"/>
      <c r="C50" s="41" t="s">
        <v>62</v>
      </c>
      <c r="D50" s="15">
        <f t="shared" si="4"/>
        <v>3.25</v>
      </c>
      <c r="E50" s="15">
        <v>5</v>
      </c>
      <c r="F50" s="26">
        <f t="shared" si="5"/>
        <v>0</v>
      </c>
      <c r="G50" s="220"/>
      <c r="H50" s="221"/>
      <c r="I50" s="221"/>
      <c r="J50" s="221"/>
      <c r="K50" s="221"/>
      <c r="L50" s="222"/>
    </row>
    <row r="51" spans="1:12" s="2" customFormat="1" ht="20.100000000000001" customHeight="1">
      <c r="A51" s="188"/>
      <c r="B51" s="215"/>
      <c r="C51" s="41" t="s">
        <v>17</v>
      </c>
      <c r="D51" s="15">
        <f t="shared" si="4"/>
        <v>0.19500000000000001</v>
      </c>
      <c r="E51" s="15">
        <v>0.3</v>
      </c>
      <c r="F51" s="26">
        <f t="shared" si="5"/>
        <v>0</v>
      </c>
      <c r="G51" s="220"/>
      <c r="H51" s="221"/>
      <c r="I51" s="221"/>
      <c r="J51" s="221"/>
      <c r="K51" s="221"/>
      <c r="L51" s="222"/>
    </row>
    <row r="52" spans="1:12" s="2" customFormat="1" ht="20.100000000000001" customHeight="1">
      <c r="A52" s="188"/>
      <c r="B52" s="216"/>
      <c r="C52" s="49" t="s">
        <v>21</v>
      </c>
      <c r="D52" s="27">
        <f t="shared" si="4"/>
        <v>0.32500000000000001</v>
      </c>
      <c r="E52" s="27">
        <v>0.5</v>
      </c>
      <c r="F52" s="14">
        <f t="shared" si="5"/>
        <v>0</v>
      </c>
      <c r="G52" s="223"/>
      <c r="H52" s="224"/>
      <c r="I52" s="224"/>
      <c r="J52" s="224"/>
      <c r="K52" s="224"/>
      <c r="L52" s="225"/>
    </row>
    <row r="53" spans="1:12" s="2" customFormat="1" ht="20.100000000000001" customHeight="1" thickBot="1">
      <c r="A53" s="189"/>
      <c r="B53" s="69" t="s">
        <v>22</v>
      </c>
      <c r="C53" s="20" t="s">
        <v>23</v>
      </c>
      <c r="D53" s="21">
        <f t="shared" si="4"/>
        <v>130</v>
      </c>
      <c r="E53" s="22">
        <v>200</v>
      </c>
      <c r="F53" s="19">
        <f t="shared" si="5"/>
        <v>0</v>
      </c>
      <c r="G53" s="185"/>
      <c r="H53" s="186"/>
      <c r="I53" s="186"/>
      <c r="J53" s="186"/>
      <c r="K53" s="186"/>
      <c r="L53" s="187"/>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7.25" customHeight="1">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20">
    <mergeCell ref="G47:L47"/>
    <mergeCell ref="G41:L41"/>
    <mergeCell ref="B34:B40"/>
    <mergeCell ref="B10:B18"/>
    <mergeCell ref="G10:L18"/>
    <mergeCell ref="A1:L3"/>
    <mergeCell ref="A5:B5"/>
    <mergeCell ref="G9:L9"/>
    <mergeCell ref="G53:L53"/>
    <mergeCell ref="A42:A53"/>
    <mergeCell ref="B19:B25"/>
    <mergeCell ref="G19:L25"/>
    <mergeCell ref="B26:B33"/>
    <mergeCell ref="G26:L33"/>
    <mergeCell ref="B48:B52"/>
    <mergeCell ref="G48:L52"/>
    <mergeCell ref="A10:A41"/>
    <mergeCell ref="G34:L40"/>
    <mergeCell ref="B42:B46"/>
    <mergeCell ref="G42:L4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79</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10" t="s">
        <v>9</v>
      </c>
      <c r="B6" s="37"/>
      <c r="C6" s="8"/>
      <c r="E6" s="2"/>
      <c r="G6" s="4"/>
    </row>
    <row r="7" spans="1:12" ht="17.25" customHeight="1">
      <c r="A7" s="10"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300" t="s">
        <v>136</v>
      </c>
      <c r="C10" s="165" t="s">
        <v>60</v>
      </c>
      <c r="D10" s="66">
        <f t="shared" ref="D10:D35" si="0">E10*0.65</f>
        <v>33.800000000000004</v>
      </c>
      <c r="E10" s="67">
        <v>52</v>
      </c>
      <c r="F10" s="68">
        <f t="shared" ref="F10:F14" si="1">($B$6*D10)+($B$7*E10)</f>
        <v>0</v>
      </c>
      <c r="G10" s="271" t="s">
        <v>36</v>
      </c>
      <c r="H10" s="272"/>
      <c r="I10" s="272"/>
      <c r="J10" s="272"/>
      <c r="K10" s="272"/>
      <c r="L10" s="273"/>
    </row>
    <row r="11" spans="1:12" s="2" customFormat="1" ht="20.100000000000001" customHeight="1">
      <c r="A11" s="188"/>
      <c r="B11" s="301"/>
      <c r="C11" s="52" t="s">
        <v>137</v>
      </c>
      <c r="D11" s="29">
        <f t="shared" si="0"/>
        <v>1.9500000000000002</v>
      </c>
      <c r="E11" s="61">
        <v>3</v>
      </c>
      <c r="F11" s="14">
        <f t="shared" si="1"/>
        <v>0</v>
      </c>
      <c r="G11" s="223"/>
      <c r="H11" s="224"/>
      <c r="I11" s="224"/>
      <c r="J11" s="224"/>
      <c r="K11" s="224"/>
      <c r="L11" s="225"/>
    </row>
    <row r="12" spans="1:12" s="2" customFormat="1" ht="20.100000000000001" customHeight="1">
      <c r="A12" s="188"/>
      <c r="B12" s="211" t="s">
        <v>140</v>
      </c>
      <c r="C12" s="48" t="s">
        <v>138</v>
      </c>
      <c r="D12" s="40">
        <f t="shared" si="0"/>
        <v>9.75</v>
      </c>
      <c r="E12" s="25">
        <v>15</v>
      </c>
      <c r="F12" s="40">
        <f t="shared" si="1"/>
        <v>0</v>
      </c>
      <c r="G12" s="212" t="s">
        <v>177</v>
      </c>
      <c r="H12" s="212"/>
      <c r="I12" s="212"/>
      <c r="J12" s="212"/>
      <c r="K12" s="212"/>
      <c r="L12" s="213"/>
    </row>
    <row r="13" spans="1:12" s="2" customFormat="1" ht="20.100000000000001" customHeight="1">
      <c r="A13" s="188"/>
      <c r="B13" s="211"/>
      <c r="C13" s="41" t="s">
        <v>14</v>
      </c>
      <c r="D13" s="75">
        <f t="shared" si="0"/>
        <v>1.9500000000000002</v>
      </c>
      <c r="E13" s="26">
        <v>3</v>
      </c>
      <c r="F13" s="75">
        <f t="shared" si="1"/>
        <v>0</v>
      </c>
      <c r="G13" s="212"/>
      <c r="H13" s="212"/>
      <c r="I13" s="212"/>
      <c r="J13" s="212"/>
      <c r="K13" s="212"/>
      <c r="L13" s="213"/>
    </row>
    <row r="14" spans="1:12" s="2" customFormat="1" ht="20.100000000000001" customHeight="1">
      <c r="A14" s="188"/>
      <c r="B14" s="211"/>
      <c r="C14" s="41" t="s">
        <v>139</v>
      </c>
      <c r="D14" s="75">
        <f t="shared" si="0"/>
        <v>4.55</v>
      </c>
      <c r="E14" s="26">
        <v>7</v>
      </c>
      <c r="F14" s="75">
        <f t="shared" si="1"/>
        <v>0</v>
      </c>
      <c r="G14" s="212"/>
      <c r="H14" s="212"/>
      <c r="I14" s="212"/>
      <c r="J14" s="212"/>
      <c r="K14" s="212"/>
      <c r="L14" s="213"/>
    </row>
    <row r="15" spans="1:12" s="2" customFormat="1" ht="20.100000000000001" customHeight="1">
      <c r="A15" s="188"/>
      <c r="B15" s="211"/>
      <c r="C15" s="41" t="s">
        <v>16</v>
      </c>
      <c r="D15" s="75">
        <f t="shared" si="0"/>
        <v>0.32500000000000001</v>
      </c>
      <c r="E15" s="26">
        <v>0.5</v>
      </c>
      <c r="F15" s="75">
        <f>($B$6*D15)+($B$7*E15)</f>
        <v>0</v>
      </c>
      <c r="G15" s="212"/>
      <c r="H15" s="212"/>
      <c r="I15" s="212"/>
      <c r="J15" s="212"/>
      <c r="K15" s="212"/>
      <c r="L15" s="213"/>
    </row>
    <row r="16" spans="1:12" s="2" customFormat="1" ht="20.100000000000001" customHeight="1">
      <c r="A16" s="188"/>
      <c r="B16" s="211"/>
      <c r="C16" s="41" t="s">
        <v>47</v>
      </c>
      <c r="D16" s="75">
        <f t="shared" si="0"/>
        <v>1.3</v>
      </c>
      <c r="E16" s="26">
        <v>2</v>
      </c>
      <c r="F16" s="75">
        <f>($B$6*D16)+($B$7*E16)</f>
        <v>0</v>
      </c>
      <c r="G16" s="212"/>
      <c r="H16" s="212"/>
      <c r="I16" s="212"/>
      <c r="J16" s="212"/>
      <c r="K16" s="212"/>
      <c r="L16" s="213"/>
    </row>
    <row r="17" spans="1:12" s="2" customFormat="1" ht="20.100000000000001" customHeight="1">
      <c r="A17" s="188"/>
      <c r="B17" s="211"/>
      <c r="C17" s="41" t="s">
        <v>37</v>
      </c>
      <c r="D17" s="75">
        <f t="shared" si="0"/>
        <v>0.65</v>
      </c>
      <c r="E17" s="26">
        <v>1</v>
      </c>
      <c r="F17" s="75">
        <f t="shared" ref="F17:F44" si="2">($B$6*D17)+($B$7*E17)</f>
        <v>0</v>
      </c>
      <c r="G17" s="212"/>
      <c r="H17" s="212"/>
      <c r="I17" s="212"/>
      <c r="J17" s="212"/>
      <c r="K17" s="212"/>
      <c r="L17" s="213"/>
    </row>
    <row r="18" spans="1:12" s="2" customFormat="1" ht="20.100000000000001" customHeight="1">
      <c r="A18" s="188"/>
      <c r="B18" s="211"/>
      <c r="C18" s="42" t="s">
        <v>38</v>
      </c>
      <c r="D18" s="43">
        <f t="shared" si="0"/>
        <v>0.65</v>
      </c>
      <c r="E18" s="14">
        <v>1</v>
      </c>
      <c r="F18" s="43">
        <f t="shared" si="2"/>
        <v>0</v>
      </c>
      <c r="G18" s="212"/>
      <c r="H18" s="212"/>
      <c r="I18" s="212"/>
      <c r="J18" s="212"/>
      <c r="K18" s="212"/>
      <c r="L18" s="213"/>
    </row>
    <row r="19" spans="1:12" s="2" customFormat="1" ht="20.100000000000001" customHeight="1">
      <c r="A19" s="188"/>
      <c r="B19" s="307" t="s">
        <v>143</v>
      </c>
      <c r="C19" s="151" t="s">
        <v>141</v>
      </c>
      <c r="D19" s="39">
        <f t="shared" si="0"/>
        <v>29.25</v>
      </c>
      <c r="E19" s="122">
        <v>45</v>
      </c>
      <c r="F19" s="152">
        <f t="shared" si="2"/>
        <v>0</v>
      </c>
      <c r="G19" s="310" t="s">
        <v>142</v>
      </c>
      <c r="H19" s="311"/>
      <c r="I19" s="311"/>
      <c r="J19" s="311"/>
      <c r="K19" s="311"/>
      <c r="L19" s="312"/>
    </row>
    <row r="20" spans="1:12" s="2" customFormat="1" ht="20.100000000000001" customHeight="1">
      <c r="A20" s="188"/>
      <c r="B20" s="308"/>
      <c r="C20" s="153" t="s">
        <v>66</v>
      </c>
      <c r="D20" s="15">
        <f t="shared" si="0"/>
        <v>1.3</v>
      </c>
      <c r="E20" s="65">
        <v>2</v>
      </c>
      <c r="F20" s="154">
        <f t="shared" si="2"/>
        <v>0</v>
      </c>
      <c r="G20" s="313"/>
      <c r="H20" s="314"/>
      <c r="I20" s="314"/>
      <c r="J20" s="314"/>
      <c r="K20" s="314"/>
      <c r="L20" s="315"/>
    </row>
    <row r="21" spans="1:12" s="2" customFormat="1" ht="20.100000000000001" customHeight="1">
      <c r="A21" s="188"/>
      <c r="B21" s="309"/>
      <c r="C21" s="155" t="s">
        <v>20</v>
      </c>
      <c r="D21" s="27">
        <f t="shared" si="0"/>
        <v>0.65</v>
      </c>
      <c r="E21" s="29">
        <v>1</v>
      </c>
      <c r="F21" s="156">
        <f t="shared" si="2"/>
        <v>0</v>
      </c>
      <c r="G21" s="316"/>
      <c r="H21" s="317"/>
      <c r="I21" s="317"/>
      <c r="J21" s="317"/>
      <c r="K21" s="317"/>
      <c r="L21" s="318"/>
    </row>
    <row r="22" spans="1:12" s="2" customFormat="1" ht="20.100000000000001" customHeight="1">
      <c r="A22" s="188"/>
      <c r="B22" s="226" t="s">
        <v>181</v>
      </c>
      <c r="C22" s="162" t="s">
        <v>146</v>
      </c>
      <c r="D22" s="163">
        <f t="shared" si="0"/>
        <v>26</v>
      </c>
      <c r="E22" s="102">
        <v>40</v>
      </c>
      <c r="F22" s="174">
        <f t="shared" si="2"/>
        <v>0</v>
      </c>
      <c r="G22" s="217" t="s">
        <v>178</v>
      </c>
      <c r="H22" s="218"/>
      <c r="I22" s="218"/>
      <c r="J22" s="218"/>
      <c r="K22" s="218"/>
      <c r="L22" s="219"/>
    </row>
    <row r="23" spans="1:12" s="2" customFormat="1" ht="20.100000000000001" customHeight="1">
      <c r="A23" s="188"/>
      <c r="B23" s="215"/>
      <c r="C23" s="98" t="s">
        <v>48</v>
      </c>
      <c r="D23" s="164">
        <f>E23*0.65</f>
        <v>6.5</v>
      </c>
      <c r="E23" s="58">
        <v>10</v>
      </c>
      <c r="F23" s="175">
        <f t="shared" si="2"/>
        <v>0</v>
      </c>
      <c r="G23" s="220"/>
      <c r="H23" s="306"/>
      <c r="I23" s="306"/>
      <c r="J23" s="306"/>
      <c r="K23" s="306"/>
      <c r="L23" s="222"/>
    </row>
    <row r="24" spans="1:12" s="2" customFormat="1" ht="20.100000000000001" customHeight="1">
      <c r="A24" s="188"/>
      <c r="B24" s="215"/>
      <c r="C24" s="41" t="s">
        <v>24</v>
      </c>
      <c r="D24" s="164">
        <f t="shared" si="0"/>
        <v>1.3</v>
      </c>
      <c r="E24" s="58">
        <v>2</v>
      </c>
      <c r="F24" s="175">
        <f t="shared" si="2"/>
        <v>0</v>
      </c>
      <c r="G24" s="220"/>
      <c r="H24" s="306"/>
      <c r="I24" s="306"/>
      <c r="J24" s="306"/>
      <c r="K24" s="306"/>
      <c r="L24" s="222"/>
    </row>
    <row r="25" spans="1:12" s="2" customFormat="1" ht="20.100000000000001" customHeight="1">
      <c r="A25" s="188"/>
      <c r="B25" s="215"/>
      <c r="C25" s="41" t="s">
        <v>101</v>
      </c>
      <c r="D25" s="175">
        <f t="shared" si="0"/>
        <v>0.65</v>
      </c>
      <c r="E25" s="53">
        <v>1</v>
      </c>
      <c r="F25" s="175">
        <f t="shared" si="2"/>
        <v>0</v>
      </c>
      <c r="G25" s="220"/>
      <c r="H25" s="306"/>
      <c r="I25" s="306"/>
      <c r="J25" s="306"/>
      <c r="K25" s="306"/>
      <c r="L25" s="222"/>
    </row>
    <row r="26" spans="1:12" s="2" customFormat="1" ht="20.100000000000001" customHeight="1">
      <c r="A26" s="188"/>
      <c r="B26" s="215"/>
      <c r="C26" s="41" t="s">
        <v>19</v>
      </c>
      <c r="D26" s="175">
        <f t="shared" si="0"/>
        <v>0.65</v>
      </c>
      <c r="E26" s="53">
        <v>1</v>
      </c>
      <c r="F26" s="175">
        <f t="shared" si="2"/>
        <v>0</v>
      </c>
      <c r="G26" s="220"/>
      <c r="H26" s="306"/>
      <c r="I26" s="306"/>
      <c r="J26" s="306"/>
      <c r="K26" s="306"/>
      <c r="L26" s="222"/>
    </row>
    <row r="27" spans="1:12" s="2" customFormat="1" ht="20.100000000000001" customHeight="1">
      <c r="A27" s="188"/>
      <c r="B27" s="215"/>
      <c r="C27" s="41" t="s">
        <v>86</v>
      </c>
      <c r="D27" s="175">
        <f t="shared" si="0"/>
        <v>0.65</v>
      </c>
      <c r="E27" s="53">
        <v>1</v>
      </c>
      <c r="F27" s="175">
        <f t="shared" si="2"/>
        <v>0</v>
      </c>
      <c r="G27" s="220"/>
      <c r="H27" s="306"/>
      <c r="I27" s="306"/>
      <c r="J27" s="306"/>
      <c r="K27" s="306"/>
      <c r="L27" s="222"/>
    </row>
    <row r="28" spans="1:12" s="2" customFormat="1" ht="20.100000000000001" customHeight="1">
      <c r="A28" s="188"/>
      <c r="B28" s="215"/>
      <c r="C28" s="41" t="s">
        <v>179</v>
      </c>
      <c r="D28" s="175">
        <f t="shared" si="0"/>
        <v>1.9500000000000002</v>
      </c>
      <c r="E28" s="53">
        <v>3</v>
      </c>
      <c r="F28" s="175">
        <f t="shared" si="2"/>
        <v>0</v>
      </c>
      <c r="G28" s="220"/>
      <c r="H28" s="306"/>
      <c r="I28" s="306"/>
      <c r="J28" s="306"/>
      <c r="K28" s="306"/>
      <c r="L28" s="222"/>
    </row>
    <row r="29" spans="1:12" s="2" customFormat="1" ht="20.100000000000001" customHeight="1">
      <c r="A29" s="188"/>
      <c r="B29" s="216"/>
      <c r="C29" s="42" t="s">
        <v>180</v>
      </c>
      <c r="D29" s="176">
        <f t="shared" si="0"/>
        <v>1.3</v>
      </c>
      <c r="E29" s="64">
        <v>2</v>
      </c>
      <c r="F29" s="176">
        <f t="shared" si="2"/>
        <v>0</v>
      </c>
      <c r="G29" s="223"/>
      <c r="H29" s="224"/>
      <c r="I29" s="224"/>
      <c r="J29" s="224"/>
      <c r="K29" s="224"/>
      <c r="L29" s="225"/>
    </row>
    <row r="30" spans="1:12" s="2" customFormat="1" ht="20.100000000000001" customHeight="1">
      <c r="A30" s="188"/>
      <c r="B30" s="302" t="s">
        <v>145</v>
      </c>
      <c r="C30" s="157" t="s">
        <v>72</v>
      </c>
      <c r="D30" s="39">
        <f t="shared" si="0"/>
        <v>22.75</v>
      </c>
      <c r="E30" s="158">
        <v>35</v>
      </c>
      <c r="F30" s="122">
        <f t="shared" si="2"/>
        <v>0</v>
      </c>
      <c r="G30" s="304" t="s">
        <v>144</v>
      </c>
      <c r="H30" s="304"/>
      <c r="I30" s="304"/>
      <c r="J30" s="304"/>
      <c r="K30" s="304"/>
      <c r="L30" s="305"/>
    </row>
    <row r="31" spans="1:12" s="2" customFormat="1" ht="20.100000000000001" customHeight="1">
      <c r="A31" s="188"/>
      <c r="B31" s="303"/>
      <c r="C31" s="166" t="s">
        <v>101</v>
      </c>
      <c r="D31" s="15">
        <f t="shared" si="0"/>
        <v>3.25</v>
      </c>
      <c r="E31" s="167">
        <v>5</v>
      </c>
      <c r="F31" s="65">
        <f t="shared" si="2"/>
        <v>0</v>
      </c>
      <c r="G31" s="304"/>
      <c r="H31" s="304"/>
      <c r="I31" s="304"/>
      <c r="J31" s="304"/>
      <c r="K31" s="304"/>
      <c r="L31" s="305"/>
    </row>
    <row r="32" spans="1:12" s="2" customFormat="1" ht="20.100000000000001" customHeight="1">
      <c r="A32" s="188"/>
      <c r="B32" s="303"/>
      <c r="C32" s="166" t="s">
        <v>18</v>
      </c>
      <c r="D32" s="15">
        <f t="shared" si="0"/>
        <v>0.13</v>
      </c>
      <c r="E32" s="167">
        <v>0.2</v>
      </c>
      <c r="F32" s="65">
        <f t="shared" si="2"/>
        <v>0</v>
      </c>
      <c r="G32" s="304"/>
      <c r="H32" s="304"/>
      <c r="I32" s="304"/>
      <c r="J32" s="304"/>
      <c r="K32" s="304"/>
      <c r="L32" s="305"/>
    </row>
    <row r="33" spans="1:12" s="2" customFormat="1" ht="20.100000000000001" customHeight="1">
      <c r="A33" s="188"/>
      <c r="B33" s="303"/>
      <c r="C33" s="166" t="s">
        <v>69</v>
      </c>
      <c r="D33" s="15">
        <f t="shared" si="0"/>
        <v>0.32500000000000001</v>
      </c>
      <c r="E33" s="167">
        <v>0.5</v>
      </c>
      <c r="F33" s="65">
        <f t="shared" si="2"/>
        <v>0</v>
      </c>
      <c r="G33" s="304"/>
      <c r="H33" s="304"/>
      <c r="I33" s="304"/>
      <c r="J33" s="304"/>
      <c r="K33" s="304"/>
      <c r="L33" s="305"/>
    </row>
    <row r="34" spans="1:12" s="2" customFormat="1" ht="20.100000000000001" customHeight="1">
      <c r="A34" s="188"/>
      <c r="B34" s="303"/>
      <c r="C34" s="159" t="s">
        <v>20</v>
      </c>
      <c r="D34" s="15">
        <f t="shared" si="0"/>
        <v>0.65</v>
      </c>
      <c r="E34" s="167">
        <v>1</v>
      </c>
      <c r="F34" s="65">
        <f t="shared" si="2"/>
        <v>0</v>
      </c>
      <c r="G34" s="304"/>
      <c r="H34" s="304"/>
      <c r="I34" s="304"/>
      <c r="J34" s="304"/>
      <c r="K34" s="304"/>
      <c r="L34" s="305"/>
    </row>
    <row r="35" spans="1:12" s="2" customFormat="1" ht="20.100000000000001" customHeight="1">
      <c r="A35" s="188"/>
      <c r="B35" s="303"/>
      <c r="C35" s="160" t="s">
        <v>21</v>
      </c>
      <c r="D35" s="27">
        <f t="shared" si="0"/>
        <v>0.13</v>
      </c>
      <c r="E35" s="161">
        <v>0.2</v>
      </c>
      <c r="F35" s="29">
        <f t="shared" si="2"/>
        <v>0</v>
      </c>
      <c r="G35" s="304"/>
      <c r="H35" s="304"/>
      <c r="I35" s="304"/>
      <c r="J35" s="304"/>
      <c r="K35" s="304"/>
      <c r="L35" s="305"/>
    </row>
    <row r="36" spans="1:12" s="2" customFormat="1" ht="39.950000000000003" customHeight="1">
      <c r="A36" s="191"/>
      <c r="B36" s="59" t="s">
        <v>32</v>
      </c>
      <c r="C36" s="16" t="s">
        <v>33</v>
      </c>
      <c r="D36" s="17">
        <v>14</v>
      </c>
      <c r="E36" s="18">
        <v>20</v>
      </c>
      <c r="F36" s="28">
        <f t="shared" si="2"/>
        <v>0</v>
      </c>
      <c r="G36" s="257" t="s">
        <v>40</v>
      </c>
      <c r="H36" s="258"/>
      <c r="I36" s="258"/>
      <c r="J36" s="258"/>
      <c r="K36" s="258"/>
      <c r="L36" s="259"/>
    </row>
    <row r="37" spans="1:12" s="2" customFormat="1" ht="30" customHeight="1">
      <c r="A37" s="188" t="s">
        <v>26</v>
      </c>
      <c r="B37" s="260" t="s">
        <v>147</v>
      </c>
      <c r="C37" s="48" t="s">
        <v>110</v>
      </c>
      <c r="D37" s="40">
        <f t="shared" ref="D37:D44" si="3">E37*0.65</f>
        <v>13</v>
      </c>
      <c r="E37" s="25">
        <v>20</v>
      </c>
      <c r="F37" s="40">
        <f t="shared" si="2"/>
        <v>0</v>
      </c>
      <c r="G37" s="263" t="s">
        <v>148</v>
      </c>
      <c r="H37" s="263"/>
      <c r="I37" s="263"/>
      <c r="J37" s="263"/>
      <c r="K37" s="263"/>
      <c r="L37" s="264"/>
    </row>
    <row r="38" spans="1:12" s="2" customFormat="1" ht="30" customHeight="1">
      <c r="A38" s="188"/>
      <c r="B38" s="261"/>
      <c r="C38" s="41" t="s">
        <v>35</v>
      </c>
      <c r="D38" s="75">
        <f t="shared" si="3"/>
        <v>13</v>
      </c>
      <c r="E38" s="26">
        <v>20</v>
      </c>
      <c r="F38" s="75">
        <f t="shared" si="2"/>
        <v>0</v>
      </c>
      <c r="G38" s="265"/>
      <c r="H38" s="265"/>
      <c r="I38" s="265"/>
      <c r="J38" s="265"/>
      <c r="K38" s="265"/>
      <c r="L38" s="266"/>
    </row>
    <row r="39" spans="1:12" s="2" customFormat="1" ht="30" customHeight="1">
      <c r="A39" s="188"/>
      <c r="B39" s="262"/>
      <c r="C39" s="42" t="s">
        <v>21</v>
      </c>
      <c r="D39" s="43">
        <f t="shared" si="3"/>
        <v>6.5000000000000002E-2</v>
      </c>
      <c r="E39" s="14">
        <v>0.1</v>
      </c>
      <c r="F39" s="43">
        <f t="shared" si="2"/>
        <v>0</v>
      </c>
      <c r="G39" s="267"/>
      <c r="H39" s="267"/>
      <c r="I39" s="267"/>
      <c r="J39" s="267"/>
      <c r="K39" s="267"/>
      <c r="L39" s="268"/>
    </row>
    <row r="40" spans="1:12" s="2" customFormat="1" ht="24.95" customHeight="1">
      <c r="A40" s="188"/>
      <c r="B40" s="215" t="s">
        <v>150</v>
      </c>
      <c r="C40" s="63" t="s">
        <v>149</v>
      </c>
      <c r="D40" s="15">
        <f t="shared" si="3"/>
        <v>26</v>
      </c>
      <c r="E40" s="15">
        <v>40</v>
      </c>
      <c r="F40" s="26">
        <f t="shared" si="2"/>
        <v>0</v>
      </c>
      <c r="G40" s="217" t="s">
        <v>184</v>
      </c>
      <c r="H40" s="218"/>
      <c r="I40" s="218"/>
      <c r="J40" s="218"/>
      <c r="K40" s="218"/>
      <c r="L40" s="219"/>
    </row>
    <row r="41" spans="1:12" s="2" customFormat="1" ht="24.95" customHeight="1">
      <c r="A41" s="188"/>
      <c r="B41" s="215"/>
      <c r="C41" s="63" t="s">
        <v>53</v>
      </c>
      <c r="D41" s="15">
        <f t="shared" si="3"/>
        <v>1.3</v>
      </c>
      <c r="E41" s="15">
        <v>2</v>
      </c>
      <c r="F41" s="26">
        <f t="shared" si="2"/>
        <v>0</v>
      </c>
      <c r="G41" s="220"/>
      <c r="H41" s="221"/>
      <c r="I41" s="221"/>
      <c r="J41" s="221"/>
      <c r="K41" s="221"/>
      <c r="L41" s="222"/>
    </row>
    <row r="42" spans="1:12" s="2" customFormat="1" ht="24.95" customHeight="1">
      <c r="A42" s="188"/>
      <c r="B42" s="215"/>
      <c r="C42" s="63" t="s">
        <v>18</v>
      </c>
      <c r="D42" s="15">
        <f t="shared" si="3"/>
        <v>6.5000000000000002E-2</v>
      </c>
      <c r="E42" s="15">
        <v>0.1</v>
      </c>
      <c r="F42" s="26">
        <f t="shared" si="2"/>
        <v>0</v>
      </c>
      <c r="G42" s="220"/>
      <c r="H42" s="221"/>
      <c r="I42" s="221"/>
      <c r="J42" s="221"/>
      <c r="K42" s="221"/>
      <c r="L42" s="222"/>
    </row>
    <row r="43" spans="1:12" s="2" customFormat="1" ht="24.95" customHeight="1">
      <c r="A43" s="188"/>
      <c r="B43" s="216"/>
      <c r="C43" s="49" t="s">
        <v>20</v>
      </c>
      <c r="D43" s="27">
        <f t="shared" si="3"/>
        <v>1.9500000000000002</v>
      </c>
      <c r="E43" s="27">
        <v>3</v>
      </c>
      <c r="F43" s="14">
        <f t="shared" si="2"/>
        <v>0</v>
      </c>
      <c r="G43" s="223"/>
      <c r="H43" s="224"/>
      <c r="I43" s="224"/>
      <c r="J43" s="224"/>
      <c r="K43" s="224"/>
      <c r="L43" s="225"/>
    </row>
    <row r="44" spans="1:12" s="2" customFormat="1" ht="20.100000000000001" customHeight="1" thickBot="1">
      <c r="A44" s="189"/>
      <c r="B44" s="70" t="s">
        <v>42</v>
      </c>
      <c r="C44" s="71" t="s">
        <v>43</v>
      </c>
      <c r="D44" s="72">
        <f t="shared" si="3"/>
        <v>91</v>
      </c>
      <c r="E44" s="73">
        <v>140</v>
      </c>
      <c r="F44" s="19">
        <f t="shared" si="2"/>
        <v>0</v>
      </c>
      <c r="G44" s="253"/>
      <c r="H44" s="254"/>
      <c r="I44" s="254"/>
      <c r="J44" s="254"/>
      <c r="K44" s="254"/>
      <c r="L44" s="255"/>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21">
    <mergeCell ref="A37:A44"/>
    <mergeCell ref="G44:L44"/>
    <mergeCell ref="B30:B35"/>
    <mergeCell ref="G30:L35"/>
    <mergeCell ref="B22:B29"/>
    <mergeCell ref="G22:L29"/>
    <mergeCell ref="G36:L36"/>
    <mergeCell ref="B37:B39"/>
    <mergeCell ref="G37:L39"/>
    <mergeCell ref="B40:B43"/>
    <mergeCell ref="G40:L43"/>
    <mergeCell ref="A1:L3"/>
    <mergeCell ref="A5:B5"/>
    <mergeCell ref="G9:L9"/>
    <mergeCell ref="B10:B11"/>
    <mergeCell ref="G10:L11"/>
    <mergeCell ref="A10:A36"/>
    <mergeCell ref="B12:B18"/>
    <mergeCell ref="G12:L18"/>
    <mergeCell ref="B19:B21"/>
    <mergeCell ref="G19:L21"/>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5BA6-BB90-467D-A83E-2B906E173473}">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80</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95" t="s">
        <v>9</v>
      </c>
      <c r="B6" s="37"/>
      <c r="C6" s="8"/>
      <c r="E6" s="2"/>
      <c r="G6" s="4"/>
    </row>
    <row r="7" spans="1:12" ht="17.25" customHeight="1">
      <c r="A7" s="95"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333" t="s">
        <v>64</v>
      </c>
      <c r="C10" s="101" t="s">
        <v>11</v>
      </c>
      <c r="D10" s="66">
        <f t="shared" ref="D10:D35" si="0">E10*0.65</f>
        <v>33.800000000000004</v>
      </c>
      <c r="E10" s="67">
        <v>52</v>
      </c>
      <c r="F10" s="68">
        <f t="shared" ref="F10:F22" si="1">($B$6*D10)+($B$7*E10)</f>
        <v>0</v>
      </c>
      <c r="G10" s="271" t="s">
        <v>36</v>
      </c>
      <c r="H10" s="272"/>
      <c r="I10" s="272"/>
      <c r="J10" s="272"/>
      <c r="K10" s="272"/>
      <c r="L10" s="273"/>
    </row>
    <row r="11" spans="1:12" s="2" customFormat="1" ht="20.100000000000001" customHeight="1">
      <c r="A11" s="188"/>
      <c r="B11" s="334"/>
      <c r="C11" s="54" t="s">
        <v>65</v>
      </c>
      <c r="D11" s="29">
        <f t="shared" si="0"/>
        <v>1.9500000000000002</v>
      </c>
      <c r="E11" s="61">
        <v>3</v>
      </c>
      <c r="F11" s="14">
        <f t="shared" si="1"/>
        <v>0</v>
      </c>
      <c r="G11" s="223"/>
      <c r="H11" s="224"/>
      <c r="I11" s="224"/>
      <c r="J11" s="224"/>
      <c r="K11" s="224"/>
      <c r="L11" s="225"/>
    </row>
    <row r="12" spans="1:12" s="2" customFormat="1" ht="20.100000000000001" customHeight="1">
      <c r="A12" s="188"/>
      <c r="B12" s="335" t="s">
        <v>153</v>
      </c>
      <c r="C12" s="48" t="s">
        <v>151</v>
      </c>
      <c r="D12" s="75">
        <f t="shared" si="0"/>
        <v>19.5</v>
      </c>
      <c r="E12" s="25">
        <v>30</v>
      </c>
      <c r="F12" s="40">
        <f t="shared" si="1"/>
        <v>0</v>
      </c>
      <c r="G12" s="212" t="s">
        <v>152</v>
      </c>
      <c r="H12" s="212"/>
      <c r="I12" s="212"/>
      <c r="J12" s="212"/>
      <c r="K12" s="212"/>
      <c r="L12" s="213"/>
    </row>
    <row r="13" spans="1:12" s="2" customFormat="1" ht="20.100000000000001" customHeight="1">
      <c r="A13" s="188"/>
      <c r="B13" s="211"/>
      <c r="C13" s="41" t="s">
        <v>24</v>
      </c>
      <c r="D13" s="75">
        <f t="shared" si="0"/>
        <v>1.9500000000000002</v>
      </c>
      <c r="E13" s="26">
        <v>3</v>
      </c>
      <c r="F13" s="75">
        <f t="shared" si="1"/>
        <v>0</v>
      </c>
      <c r="G13" s="212"/>
      <c r="H13" s="212"/>
      <c r="I13" s="212"/>
      <c r="J13" s="212"/>
      <c r="K13" s="212"/>
      <c r="L13" s="213"/>
    </row>
    <row r="14" spans="1:12" s="2" customFormat="1" ht="20.100000000000001" customHeight="1">
      <c r="A14" s="188"/>
      <c r="B14" s="211"/>
      <c r="C14" s="41" t="s">
        <v>16</v>
      </c>
      <c r="D14" s="75">
        <f t="shared" si="0"/>
        <v>0.32500000000000001</v>
      </c>
      <c r="E14" s="26">
        <v>0.5</v>
      </c>
      <c r="F14" s="75">
        <f t="shared" si="1"/>
        <v>0</v>
      </c>
      <c r="G14" s="212"/>
      <c r="H14" s="212"/>
      <c r="I14" s="212"/>
      <c r="J14" s="212"/>
      <c r="K14" s="212"/>
      <c r="L14" s="213"/>
    </row>
    <row r="15" spans="1:12" s="2" customFormat="1" ht="20.100000000000001" customHeight="1">
      <c r="A15" s="188"/>
      <c r="B15" s="211"/>
      <c r="C15" s="41" t="s">
        <v>13</v>
      </c>
      <c r="D15" s="75">
        <f t="shared" si="0"/>
        <v>0.65</v>
      </c>
      <c r="E15" s="26">
        <v>1</v>
      </c>
      <c r="F15" s="75">
        <f t="shared" si="1"/>
        <v>0</v>
      </c>
      <c r="G15" s="212"/>
      <c r="H15" s="212"/>
      <c r="I15" s="212"/>
      <c r="J15" s="212"/>
      <c r="K15" s="212"/>
      <c r="L15" s="213"/>
    </row>
    <row r="16" spans="1:12" s="2" customFormat="1" ht="20.100000000000001" customHeight="1">
      <c r="A16" s="188"/>
      <c r="B16" s="211"/>
      <c r="C16" s="41" t="s">
        <v>37</v>
      </c>
      <c r="D16" s="75">
        <f t="shared" si="0"/>
        <v>0.65</v>
      </c>
      <c r="E16" s="26">
        <v>1</v>
      </c>
      <c r="F16" s="75">
        <f t="shared" si="1"/>
        <v>0</v>
      </c>
      <c r="G16" s="212"/>
      <c r="H16" s="212"/>
      <c r="I16" s="212"/>
      <c r="J16" s="212"/>
      <c r="K16" s="212"/>
      <c r="L16" s="213"/>
    </row>
    <row r="17" spans="1:12" s="2" customFormat="1" ht="20.100000000000001" customHeight="1">
      <c r="A17" s="188"/>
      <c r="B17" s="211"/>
      <c r="C17" s="42" t="s">
        <v>38</v>
      </c>
      <c r="D17" s="75">
        <f t="shared" si="0"/>
        <v>0.65</v>
      </c>
      <c r="E17" s="14">
        <v>1</v>
      </c>
      <c r="F17" s="43">
        <f t="shared" si="1"/>
        <v>0</v>
      </c>
      <c r="G17" s="212"/>
      <c r="H17" s="212"/>
      <c r="I17" s="212"/>
      <c r="J17" s="212"/>
      <c r="K17" s="212"/>
      <c r="L17" s="213"/>
    </row>
    <row r="18" spans="1:12" s="2" customFormat="1" ht="20.100000000000001" customHeight="1">
      <c r="A18" s="188"/>
      <c r="B18" s="226" t="s">
        <v>155</v>
      </c>
      <c r="C18" s="48" t="s">
        <v>63</v>
      </c>
      <c r="D18" s="39">
        <f t="shared" si="0"/>
        <v>29.25</v>
      </c>
      <c r="E18" s="39">
        <v>45</v>
      </c>
      <c r="F18" s="25">
        <f t="shared" si="1"/>
        <v>0</v>
      </c>
      <c r="G18" s="217" t="s">
        <v>154</v>
      </c>
      <c r="H18" s="218"/>
      <c r="I18" s="218"/>
      <c r="J18" s="218"/>
      <c r="K18" s="218"/>
      <c r="L18" s="219"/>
    </row>
    <row r="19" spans="1:12" s="2" customFormat="1" ht="20.100000000000001" customHeight="1">
      <c r="A19" s="188"/>
      <c r="B19" s="215"/>
      <c r="C19" s="41" t="s">
        <v>24</v>
      </c>
      <c r="D19" s="15">
        <f t="shared" si="0"/>
        <v>0.65</v>
      </c>
      <c r="E19" s="15">
        <v>1</v>
      </c>
      <c r="F19" s="26">
        <f t="shared" si="1"/>
        <v>0</v>
      </c>
      <c r="G19" s="220"/>
      <c r="H19" s="221"/>
      <c r="I19" s="221"/>
      <c r="J19" s="221"/>
      <c r="K19" s="221"/>
      <c r="L19" s="222"/>
    </row>
    <row r="20" spans="1:12" s="2" customFormat="1" ht="20.100000000000001" customHeight="1">
      <c r="A20" s="188"/>
      <c r="B20" s="215"/>
      <c r="C20" s="41" t="s">
        <v>16</v>
      </c>
      <c r="D20" s="15">
        <f t="shared" si="0"/>
        <v>0.65</v>
      </c>
      <c r="E20" s="15">
        <v>1</v>
      </c>
      <c r="F20" s="26">
        <f t="shared" si="1"/>
        <v>0</v>
      </c>
      <c r="G20" s="220"/>
      <c r="H20" s="221"/>
      <c r="I20" s="221"/>
      <c r="J20" s="221"/>
      <c r="K20" s="221"/>
      <c r="L20" s="222"/>
    </row>
    <row r="21" spans="1:12" s="2" customFormat="1" ht="20.100000000000001" customHeight="1">
      <c r="A21" s="188"/>
      <c r="B21" s="215"/>
      <c r="C21" s="41" t="s">
        <v>85</v>
      </c>
      <c r="D21" s="15">
        <f t="shared" si="0"/>
        <v>0.65</v>
      </c>
      <c r="E21" s="15">
        <v>1</v>
      </c>
      <c r="F21" s="26">
        <f t="shared" si="1"/>
        <v>0</v>
      </c>
      <c r="G21" s="220"/>
      <c r="H21" s="221"/>
      <c r="I21" s="221"/>
      <c r="J21" s="221"/>
      <c r="K21" s="221"/>
      <c r="L21" s="222"/>
    </row>
    <row r="22" spans="1:12" s="2" customFormat="1" ht="20.100000000000001" customHeight="1">
      <c r="A22" s="188"/>
      <c r="B22" s="216"/>
      <c r="C22" s="42" t="s">
        <v>47</v>
      </c>
      <c r="D22" s="27">
        <f t="shared" si="0"/>
        <v>0.65</v>
      </c>
      <c r="E22" s="27">
        <v>1</v>
      </c>
      <c r="F22" s="14">
        <f t="shared" si="1"/>
        <v>0</v>
      </c>
      <c r="G22" s="223"/>
      <c r="H22" s="224"/>
      <c r="I22" s="224"/>
      <c r="J22" s="224"/>
      <c r="K22" s="224"/>
      <c r="L22" s="225"/>
    </row>
    <row r="23" spans="1:12" s="2" customFormat="1" ht="20.100000000000001" customHeight="1">
      <c r="A23" s="188"/>
      <c r="B23" s="287" t="s">
        <v>57</v>
      </c>
      <c r="C23" s="83" t="s">
        <v>55</v>
      </c>
      <c r="D23" s="84">
        <f t="shared" si="0"/>
        <v>22.75</v>
      </c>
      <c r="E23" s="84">
        <v>35</v>
      </c>
      <c r="F23" s="179">
        <f>($B$6*D23)</f>
        <v>0</v>
      </c>
      <c r="G23" s="212" t="s">
        <v>56</v>
      </c>
      <c r="H23" s="212"/>
      <c r="I23" s="212"/>
      <c r="J23" s="212"/>
      <c r="K23" s="212"/>
      <c r="L23" s="213"/>
    </row>
    <row r="24" spans="1:12" s="2" customFormat="1" ht="20.100000000000001" customHeight="1">
      <c r="A24" s="188"/>
      <c r="B24" s="298"/>
      <c r="C24" s="85" t="s">
        <v>44</v>
      </c>
      <c r="D24" s="86">
        <f t="shared" si="0"/>
        <v>0.32500000000000001</v>
      </c>
      <c r="E24" s="86">
        <v>0.5</v>
      </c>
      <c r="F24" s="177">
        <f>($B$6*D24)</f>
        <v>0</v>
      </c>
      <c r="G24" s="212"/>
      <c r="H24" s="212"/>
      <c r="I24" s="212"/>
      <c r="J24" s="212"/>
      <c r="K24" s="212"/>
      <c r="L24" s="213"/>
    </row>
    <row r="25" spans="1:12" s="2" customFormat="1" ht="20.100000000000001" customHeight="1">
      <c r="A25" s="188"/>
      <c r="B25" s="298"/>
      <c r="C25" s="85" t="s">
        <v>39</v>
      </c>
      <c r="D25" s="86">
        <f t="shared" si="0"/>
        <v>0.32500000000000001</v>
      </c>
      <c r="E25" s="86">
        <v>0.5</v>
      </c>
      <c r="F25" s="177">
        <f>($B$6*D25)</f>
        <v>0</v>
      </c>
      <c r="G25" s="212"/>
      <c r="H25" s="212"/>
      <c r="I25" s="212"/>
      <c r="J25" s="212"/>
      <c r="K25" s="212"/>
      <c r="L25" s="213"/>
    </row>
    <row r="26" spans="1:12" s="2" customFormat="1" ht="20.100000000000001" customHeight="1">
      <c r="A26" s="188"/>
      <c r="B26" s="298"/>
      <c r="C26" s="87" t="s">
        <v>45</v>
      </c>
      <c r="D26" s="86">
        <f t="shared" si="0"/>
        <v>0.65</v>
      </c>
      <c r="E26" s="86">
        <v>1</v>
      </c>
      <c r="F26" s="177">
        <f>($B$6*D26)</f>
        <v>0</v>
      </c>
      <c r="G26" s="212"/>
      <c r="H26" s="212"/>
      <c r="I26" s="212"/>
      <c r="J26" s="212"/>
      <c r="K26" s="212"/>
      <c r="L26" s="213"/>
    </row>
    <row r="27" spans="1:12" s="2" customFormat="1" ht="20.100000000000001" customHeight="1">
      <c r="A27" s="188"/>
      <c r="B27" s="299"/>
      <c r="C27" s="88" t="s">
        <v>49</v>
      </c>
      <c r="D27" s="89">
        <f t="shared" si="0"/>
        <v>0.32500000000000001</v>
      </c>
      <c r="E27" s="89">
        <v>0.5</v>
      </c>
      <c r="F27" s="178">
        <f>($B$6*D27)</f>
        <v>0</v>
      </c>
      <c r="G27" s="212"/>
      <c r="H27" s="212"/>
      <c r="I27" s="212"/>
      <c r="J27" s="212"/>
      <c r="K27" s="212"/>
      <c r="L27" s="213"/>
    </row>
    <row r="28" spans="1:12" s="2" customFormat="1" ht="20.100000000000001" customHeight="1">
      <c r="A28" s="188"/>
      <c r="B28" s="319" t="s">
        <v>58</v>
      </c>
      <c r="C28" s="90" t="s">
        <v>50</v>
      </c>
      <c r="D28" s="39">
        <f t="shared" si="0"/>
        <v>19.5</v>
      </c>
      <c r="E28" s="39">
        <v>30</v>
      </c>
      <c r="F28" s="91">
        <f t="shared" ref="F28:F35" si="2">($B$7*E28)</f>
        <v>0</v>
      </c>
      <c r="G28" s="212" t="s">
        <v>59</v>
      </c>
      <c r="H28" s="212"/>
      <c r="I28" s="212"/>
      <c r="J28" s="212"/>
      <c r="K28" s="212"/>
      <c r="L28" s="213"/>
    </row>
    <row r="29" spans="1:12" s="2" customFormat="1" ht="20.100000000000001" customHeight="1">
      <c r="A29" s="188"/>
      <c r="B29" s="320"/>
      <c r="C29" s="92" t="s">
        <v>16</v>
      </c>
      <c r="D29" s="15">
        <f t="shared" si="0"/>
        <v>0.65</v>
      </c>
      <c r="E29" s="15">
        <v>1</v>
      </c>
      <c r="F29" s="93">
        <f t="shared" si="2"/>
        <v>0</v>
      </c>
      <c r="G29" s="212"/>
      <c r="H29" s="212"/>
      <c r="I29" s="212"/>
      <c r="J29" s="212"/>
      <c r="K29" s="212"/>
      <c r="L29" s="213"/>
    </row>
    <row r="30" spans="1:12" s="2" customFormat="1" ht="20.100000000000001" customHeight="1">
      <c r="A30" s="188"/>
      <c r="B30" s="320"/>
      <c r="C30" s="92" t="s">
        <v>27</v>
      </c>
      <c r="D30" s="15">
        <f t="shared" si="0"/>
        <v>0.32500000000000001</v>
      </c>
      <c r="E30" s="15">
        <v>0.5</v>
      </c>
      <c r="F30" s="93">
        <f>($B$7*E30)</f>
        <v>0</v>
      </c>
      <c r="G30" s="212"/>
      <c r="H30" s="212"/>
      <c r="I30" s="212"/>
      <c r="J30" s="212"/>
      <c r="K30" s="212"/>
      <c r="L30" s="213"/>
    </row>
    <row r="31" spans="1:12" s="2" customFormat="1" ht="20.100000000000001" customHeight="1">
      <c r="A31" s="188"/>
      <c r="B31" s="320"/>
      <c r="C31" s="92" t="s">
        <v>17</v>
      </c>
      <c r="D31" s="15">
        <f t="shared" si="0"/>
        <v>0.32500000000000001</v>
      </c>
      <c r="E31" s="15">
        <v>0.5</v>
      </c>
      <c r="F31" s="93">
        <f>($B$7*E31)</f>
        <v>0</v>
      </c>
      <c r="G31" s="212"/>
      <c r="H31" s="212"/>
      <c r="I31" s="212"/>
      <c r="J31" s="212"/>
      <c r="K31" s="212"/>
      <c r="L31" s="213"/>
    </row>
    <row r="32" spans="1:12" s="2" customFormat="1" ht="20.100000000000001" customHeight="1">
      <c r="A32" s="188"/>
      <c r="B32" s="320"/>
      <c r="C32" s="92" t="s">
        <v>41</v>
      </c>
      <c r="D32" s="15">
        <f t="shared" si="0"/>
        <v>0.13</v>
      </c>
      <c r="E32" s="15">
        <v>0.2</v>
      </c>
      <c r="F32" s="93">
        <f>($B$7*E32)</f>
        <v>0</v>
      </c>
      <c r="G32" s="212"/>
      <c r="H32" s="212"/>
      <c r="I32" s="212"/>
      <c r="J32" s="212"/>
      <c r="K32" s="212"/>
      <c r="L32" s="213"/>
    </row>
    <row r="33" spans="1:12" s="2" customFormat="1" ht="20.100000000000001" customHeight="1">
      <c r="A33" s="188"/>
      <c r="B33" s="320"/>
      <c r="C33" s="92" t="s">
        <v>18</v>
      </c>
      <c r="D33" s="15">
        <f t="shared" si="0"/>
        <v>0.32500000000000001</v>
      </c>
      <c r="E33" s="15">
        <v>0.5</v>
      </c>
      <c r="F33" s="93">
        <f>($B$7*E33)</f>
        <v>0</v>
      </c>
      <c r="G33" s="212"/>
      <c r="H33" s="212"/>
      <c r="I33" s="212"/>
      <c r="J33" s="212"/>
      <c r="K33" s="212"/>
      <c r="L33" s="213"/>
    </row>
    <row r="34" spans="1:12" s="2" customFormat="1" ht="20.100000000000001" customHeight="1">
      <c r="A34" s="188"/>
      <c r="B34" s="320"/>
      <c r="C34" s="92" t="s">
        <v>12</v>
      </c>
      <c r="D34" s="15">
        <f t="shared" si="0"/>
        <v>1.3</v>
      </c>
      <c r="E34" s="15">
        <v>2</v>
      </c>
      <c r="F34" s="93">
        <f t="shared" ref="F34" si="3">($B$7*E34)</f>
        <v>0</v>
      </c>
      <c r="G34" s="212"/>
      <c r="H34" s="212"/>
      <c r="I34" s="212"/>
      <c r="J34" s="212"/>
      <c r="K34" s="212"/>
      <c r="L34" s="213"/>
    </row>
    <row r="35" spans="1:12" s="2" customFormat="1" ht="20.100000000000001" customHeight="1">
      <c r="A35" s="188"/>
      <c r="B35" s="320"/>
      <c r="C35" s="76" t="s">
        <v>21</v>
      </c>
      <c r="D35" s="27">
        <f t="shared" si="0"/>
        <v>6.5000000000000002E-2</v>
      </c>
      <c r="E35" s="27">
        <v>0.1</v>
      </c>
      <c r="F35" s="94">
        <f t="shared" si="2"/>
        <v>0</v>
      </c>
      <c r="G35" s="212"/>
      <c r="H35" s="212"/>
      <c r="I35" s="212"/>
      <c r="J35" s="212"/>
      <c r="K35" s="212"/>
      <c r="L35" s="213"/>
    </row>
    <row r="36" spans="1:12" s="2" customFormat="1" ht="39.950000000000003" customHeight="1">
      <c r="A36" s="191"/>
      <c r="B36" s="59" t="s">
        <v>32</v>
      </c>
      <c r="C36" s="16" t="s">
        <v>33</v>
      </c>
      <c r="D36" s="17">
        <v>14</v>
      </c>
      <c r="E36" s="18">
        <v>20</v>
      </c>
      <c r="F36" s="28">
        <f t="shared" ref="F36:F42" si="4">($B$6*D36)+($B$7*E36)</f>
        <v>0</v>
      </c>
      <c r="G36" s="257" t="s">
        <v>40</v>
      </c>
      <c r="H36" s="258"/>
      <c r="I36" s="258"/>
      <c r="J36" s="258"/>
      <c r="K36" s="258"/>
      <c r="L36" s="259"/>
    </row>
    <row r="37" spans="1:12" s="2" customFormat="1" ht="30" customHeight="1">
      <c r="A37" s="188" t="s">
        <v>26</v>
      </c>
      <c r="B37" s="214" t="s">
        <v>156</v>
      </c>
      <c r="C37" s="48" t="s">
        <v>110</v>
      </c>
      <c r="D37" s="40">
        <f t="shared" ref="D37:D42" si="5">E37*0.65</f>
        <v>13</v>
      </c>
      <c r="E37" s="25">
        <v>20</v>
      </c>
      <c r="F37" s="40">
        <f t="shared" si="4"/>
        <v>0</v>
      </c>
      <c r="G37" s="324" t="s">
        <v>157</v>
      </c>
      <c r="H37" s="324"/>
      <c r="I37" s="324"/>
      <c r="J37" s="324"/>
      <c r="K37" s="324"/>
      <c r="L37" s="325"/>
    </row>
    <row r="38" spans="1:12" s="2" customFormat="1" ht="30" customHeight="1">
      <c r="A38" s="188"/>
      <c r="B38" s="215"/>
      <c r="C38" s="41" t="s">
        <v>158</v>
      </c>
      <c r="D38" s="75">
        <f t="shared" si="5"/>
        <v>13</v>
      </c>
      <c r="E38" s="26">
        <v>20</v>
      </c>
      <c r="F38" s="75">
        <f t="shared" si="4"/>
        <v>0</v>
      </c>
      <c r="G38" s="326"/>
      <c r="H38" s="326"/>
      <c r="I38" s="326"/>
      <c r="J38" s="326"/>
      <c r="K38" s="326"/>
      <c r="L38" s="327"/>
    </row>
    <row r="39" spans="1:12" s="2" customFormat="1" ht="30" customHeight="1">
      <c r="A39" s="188"/>
      <c r="B39" s="216"/>
      <c r="C39" s="42" t="s">
        <v>21</v>
      </c>
      <c r="D39" s="43">
        <f t="shared" si="5"/>
        <v>6.5000000000000002E-2</v>
      </c>
      <c r="E39" s="14">
        <v>0.1</v>
      </c>
      <c r="F39" s="43">
        <f t="shared" si="4"/>
        <v>0</v>
      </c>
      <c r="G39" s="328"/>
      <c r="H39" s="328"/>
      <c r="I39" s="328"/>
      <c r="J39" s="328"/>
      <c r="K39" s="328"/>
      <c r="L39" s="329"/>
    </row>
    <row r="40" spans="1:12" s="2" customFormat="1" ht="20.100000000000001" customHeight="1">
      <c r="A40" s="188"/>
      <c r="B40" s="108" t="s">
        <v>159</v>
      </c>
      <c r="C40" s="109" t="s">
        <v>159</v>
      </c>
      <c r="D40" s="24">
        <f t="shared" si="5"/>
        <v>32.5</v>
      </c>
      <c r="E40" s="62">
        <v>50</v>
      </c>
      <c r="F40" s="28">
        <f t="shared" si="4"/>
        <v>0</v>
      </c>
      <c r="G40" s="330"/>
      <c r="H40" s="331"/>
      <c r="I40" s="331"/>
      <c r="J40" s="331"/>
      <c r="K40" s="331"/>
      <c r="L40" s="332"/>
    </row>
    <row r="41" spans="1:12" s="2" customFormat="1" ht="20.100000000000001" customHeight="1">
      <c r="A41" s="188"/>
      <c r="B41" s="168" t="s">
        <v>160</v>
      </c>
      <c r="C41" s="121" t="s">
        <v>161</v>
      </c>
      <c r="D41" s="24">
        <f t="shared" si="5"/>
        <v>52</v>
      </c>
      <c r="E41" s="169">
        <v>80</v>
      </c>
      <c r="F41" s="28">
        <f t="shared" si="4"/>
        <v>0</v>
      </c>
      <c r="G41" s="330"/>
      <c r="H41" s="331"/>
      <c r="I41" s="331"/>
      <c r="J41" s="331"/>
      <c r="K41" s="331"/>
      <c r="L41" s="332"/>
    </row>
    <row r="42" spans="1:12" s="2" customFormat="1" ht="20.100000000000001" customHeight="1" thickBot="1">
      <c r="A42" s="189"/>
      <c r="B42" s="69" t="s">
        <v>22</v>
      </c>
      <c r="C42" s="20" t="s">
        <v>23</v>
      </c>
      <c r="D42" s="21">
        <f t="shared" si="5"/>
        <v>130</v>
      </c>
      <c r="E42" s="22">
        <v>200</v>
      </c>
      <c r="F42" s="19">
        <f t="shared" si="4"/>
        <v>0</v>
      </c>
      <c r="G42" s="321"/>
      <c r="H42" s="322"/>
      <c r="I42" s="322"/>
      <c r="J42" s="322"/>
      <c r="K42" s="322"/>
      <c r="L42" s="323"/>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21">
    <mergeCell ref="G42:L42"/>
    <mergeCell ref="A37:A42"/>
    <mergeCell ref="A10:A36"/>
    <mergeCell ref="G36:L36"/>
    <mergeCell ref="B37:B39"/>
    <mergeCell ref="G37:L39"/>
    <mergeCell ref="G40:L40"/>
    <mergeCell ref="G41:L41"/>
    <mergeCell ref="B23:B27"/>
    <mergeCell ref="G23:L27"/>
    <mergeCell ref="B10:B11"/>
    <mergeCell ref="G10:L11"/>
    <mergeCell ref="B12:B17"/>
    <mergeCell ref="G12:L17"/>
    <mergeCell ref="B18:B22"/>
    <mergeCell ref="A1:L3"/>
    <mergeCell ref="A5:B5"/>
    <mergeCell ref="G9:L9"/>
    <mergeCell ref="G18:L22"/>
    <mergeCell ref="B28:B35"/>
    <mergeCell ref="G28:L3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4E899-3D08-4A66-9DDA-9F80EFC3C76A}">
  <sheetPr>
    <pageSetUpPr fitToPage="1"/>
  </sheetPr>
  <dimension ref="A1:L36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80" t="s">
        <v>81</v>
      </c>
      <c r="B1" s="181"/>
      <c r="C1" s="181"/>
      <c r="D1" s="181"/>
      <c r="E1" s="181"/>
      <c r="F1" s="181"/>
      <c r="G1" s="181"/>
      <c r="H1" s="181"/>
      <c r="I1" s="181"/>
      <c r="J1" s="181"/>
      <c r="K1" s="181"/>
      <c r="L1" s="181"/>
    </row>
    <row r="2" spans="1:12" ht="15.75" customHeight="1">
      <c r="A2" s="181"/>
      <c r="B2" s="181"/>
      <c r="C2" s="181"/>
      <c r="D2" s="181"/>
      <c r="E2" s="181"/>
      <c r="F2" s="181"/>
      <c r="G2" s="181"/>
      <c r="H2" s="181"/>
      <c r="I2" s="181"/>
      <c r="J2" s="181"/>
      <c r="K2" s="181"/>
      <c r="L2" s="181"/>
    </row>
    <row r="3" spans="1:12" ht="15.75" customHeight="1">
      <c r="A3" s="181"/>
      <c r="B3" s="181"/>
      <c r="C3" s="181"/>
      <c r="D3" s="181"/>
      <c r="E3" s="181"/>
      <c r="F3" s="181"/>
      <c r="G3" s="181"/>
      <c r="H3" s="181"/>
      <c r="I3" s="181"/>
      <c r="J3" s="181"/>
      <c r="K3" s="181"/>
      <c r="L3" s="181"/>
    </row>
    <row r="4" spans="1:12" ht="13.5" customHeight="1">
      <c r="B4" s="4"/>
      <c r="D4" s="4"/>
      <c r="E4"/>
      <c r="F4"/>
      <c r="G4"/>
    </row>
    <row r="5" spans="1:12" ht="17.25" customHeight="1">
      <c r="A5" s="182" t="s">
        <v>8</v>
      </c>
      <c r="B5" s="182"/>
      <c r="C5" s="8"/>
      <c r="E5" s="2"/>
      <c r="G5" s="4"/>
    </row>
    <row r="6" spans="1:12" ht="17.25" customHeight="1">
      <c r="A6" s="119" t="s">
        <v>9</v>
      </c>
      <c r="B6" s="37"/>
      <c r="C6" s="8"/>
      <c r="E6" s="2"/>
      <c r="G6" s="4"/>
    </row>
    <row r="7" spans="1:12" ht="17.25" customHeight="1">
      <c r="A7" s="119" t="s">
        <v>10</v>
      </c>
      <c r="B7" s="38"/>
      <c r="D7" s="2" t="s">
        <v>5</v>
      </c>
    </row>
    <row r="8" spans="1:12" ht="17.25" customHeight="1" thickBot="1">
      <c r="A8" s="9"/>
    </row>
    <row r="9" spans="1:12" ht="30" customHeight="1" thickBot="1">
      <c r="A9" s="11" t="s">
        <v>0</v>
      </c>
      <c r="B9" s="13" t="s">
        <v>4</v>
      </c>
      <c r="C9" s="12" t="s">
        <v>1</v>
      </c>
      <c r="D9" s="13" t="s">
        <v>6</v>
      </c>
      <c r="E9" s="13" t="s">
        <v>7</v>
      </c>
      <c r="F9" s="13" t="s">
        <v>2</v>
      </c>
      <c r="G9" s="183" t="s">
        <v>3</v>
      </c>
      <c r="H9" s="183"/>
      <c r="I9" s="183"/>
      <c r="J9" s="183"/>
      <c r="K9" s="183"/>
      <c r="L9" s="184"/>
    </row>
    <row r="10" spans="1:12" s="2" customFormat="1" ht="20.100000000000001" customHeight="1">
      <c r="A10" s="190" t="s">
        <v>25</v>
      </c>
      <c r="B10" s="336" t="s">
        <v>162</v>
      </c>
      <c r="C10" s="165" t="s">
        <v>11</v>
      </c>
      <c r="D10" s="172">
        <f t="shared" ref="D10:D27" si="0">E10*0.65</f>
        <v>32.5</v>
      </c>
      <c r="E10" s="172">
        <v>50</v>
      </c>
      <c r="F10" s="68">
        <f t="shared" ref="F10:F29" si="1">($B$6*D10)+($B$7*E10)</f>
        <v>0</v>
      </c>
      <c r="G10" s="338" t="s">
        <v>182</v>
      </c>
      <c r="H10" s="339"/>
      <c r="I10" s="339"/>
      <c r="J10" s="339"/>
      <c r="K10" s="339"/>
      <c r="L10" s="340"/>
    </row>
    <row r="11" spans="1:12" s="2" customFormat="1" ht="20.100000000000001" customHeight="1">
      <c r="A11" s="188"/>
      <c r="B11" s="337"/>
      <c r="C11" s="51" t="s">
        <v>103</v>
      </c>
      <c r="D11" s="105">
        <f t="shared" si="0"/>
        <v>22.75</v>
      </c>
      <c r="E11" s="105">
        <v>35</v>
      </c>
      <c r="F11" s="26">
        <f t="shared" si="1"/>
        <v>0</v>
      </c>
      <c r="G11" s="341"/>
      <c r="H11" s="341"/>
      <c r="I11" s="341"/>
      <c r="J11" s="341"/>
      <c r="K11" s="341"/>
      <c r="L11" s="342"/>
    </row>
    <row r="12" spans="1:12" s="2" customFormat="1" ht="20.100000000000001" customHeight="1">
      <c r="A12" s="188"/>
      <c r="B12" s="337"/>
      <c r="C12" s="51" t="s">
        <v>16</v>
      </c>
      <c r="D12" s="105">
        <f t="shared" si="0"/>
        <v>0.32500000000000001</v>
      </c>
      <c r="E12" s="105">
        <v>0.5</v>
      </c>
      <c r="F12" s="26">
        <f t="shared" si="1"/>
        <v>0</v>
      </c>
      <c r="G12" s="341"/>
      <c r="H12" s="341"/>
      <c r="I12" s="341"/>
      <c r="J12" s="341"/>
      <c r="K12" s="341"/>
      <c r="L12" s="342"/>
    </row>
    <row r="13" spans="1:12" s="2" customFormat="1" ht="20.100000000000001" customHeight="1">
      <c r="A13" s="188"/>
      <c r="B13" s="337"/>
      <c r="C13" s="51" t="s">
        <v>19</v>
      </c>
      <c r="D13" s="105">
        <f t="shared" si="0"/>
        <v>1.3</v>
      </c>
      <c r="E13" s="105">
        <v>2</v>
      </c>
      <c r="F13" s="26">
        <f t="shared" si="1"/>
        <v>0</v>
      </c>
      <c r="G13" s="341"/>
      <c r="H13" s="341"/>
      <c r="I13" s="341"/>
      <c r="J13" s="341"/>
      <c r="K13" s="341"/>
      <c r="L13" s="342"/>
    </row>
    <row r="14" spans="1:12" s="2" customFormat="1" ht="20.100000000000001" customHeight="1">
      <c r="A14" s="188"/>
      <c r="B14" s="337"/>
      <c r="C14" s="51" t="s">
        <v>17</v>
      </c>
      <c r="D14" s="105">
        <f t="shared" si="0"/>
        <v>0.65</v>
      </c>
      <c r="E14" s="105">
        <v>1</v>
      </c>
      <c r="F14" s="26">
        <f t="shared" si="1"/>
        <v>0</v>
      </c>
      <c r="G14" s="341"/>
      <c r="H14" s="341"/>
      <c r="I14" s="341"/>
      <c r="J14" s="341"/>
      <c r="K14" s="341"/>
      <c r="L14" s="342"/>
    </row>
    <row r="15" spans="1:12" s="2" customFormat="1" ht="20.100000000000001" customHeight="1">
      <c r="A15" s="188"/>
      <c r="B15" s="337"/>
      <c r="C15" s="51" t="s">
        <v>69</v>
      </c>
      <c r="D15" s="105">
        <f t="shared" si="0"/>
        <v>0.65</v>
      </c>
      <c r="E15" s="105">
        <v>1</v>
      </c>
      <c r="F15" s="26">
        <f t="shared" si="1"/>
        <v>0</v>
      </c>
      <c r="G15" s="341"/>
      <c r="H15" s="341"/>
      <c r="I15" s="341"/>
      <c r="J15" s="341"/>
      <c r="K15" s="341"/>
      <c r="L15" s="342"/>
    </row>
    <row r="16" spans="1:12" s="2" customFormat="1" ht="20.100000000000001" customHeight="1">
      <c r="A16" s="188"/>
      <c r="B16" s="285" t="s">
        <v>165</v>
      </c>
      <c r="C16" s="50" t="s">
        <v>163</v>
      </c>
      <c r="D16" s="170">
        <f t="shared" si="0"/>
        <v>19.5</v>
      </c>
      <c r="E16" s="104">
        <v>30</v>
      </c>
      <c r="F16" s="40">
        <f t="shared" si="1"/>
        <v>0</v>
      </c>
      <c r="G16" s="304" t="s">
        <v>185</v>
      </c>
      <c r="H16" s="304"/>
      <c r="I16" s="304"/>
      <c r="J16" s="304"/>
      <c r="K16" s="304"/>
      <c r="L16" s="305"/>
    </row>
    <row r="17" spans="1:12" s="2" customFormat="1" ht="20.100000000000001" customHeight="1">
      <c r="A17" s="188"/>
      <c r="B17" s="285"/>
      <c r="C17" s="51" t="s">
        <v>37</v>
      </c>
      <c r="D17" s="173">
        <f t="shared" si="0"/>
        <v>0.65</v>
      </c>
      <c r="E17" s="105">
        <v>1</v>
      </c>
      <c r="F17" s="75">
        <f t="shared" si="1"/>
        <v>0</v>
      </c>
      <c r="G17" s="304"/>
      <c r="H17" s="304"/>
      <c r="I17" s="304"/>
      <c r="J17" s="304"/>
      <c r="K17" s="304"/>
      <c r="L17" s="305"/>
    </row>
    <row r="18" spans="1:12" s="2" customFormat="1" ht="20.100000000000001" customHeight="1">
      <c r="A18" s="188"/>
      <c r="B18" s="285"/>
      <c r="C18" s="51" t="s">
        <v>16</v>
      </c>
      <c r="D18" s="173">
        <f t="shared" si="0"/>
        <v>0.32500000000000001</v>
      </c>
      <c r="E18" s="105">
        <v>0.5</v>
      </c>
      <c r="F18" s="75">
        <f t="shared" si="1"/>
        <v>0</v>
      </c>
      <c r="G18" s="304"/>
      <c r="H18" s="304"/>
      <c r="I18" s="304"/>
      <c r="J18" s="304"/>
      <c r="K18" s="304"/>
      <c r="L18" s="305"/>
    </row>
    <row r="19" spans="1:12" s="2" customFormat="1" ht="20.100000000000001" customHeight="1">
      <c r="A19" s="188"/>
      <c r="B19" s="285"/>
      <c r="C19" s="51" t="s">
        <v>164</v>
      </c>
      <c r="D19" s="173">
        <f t="shared" si="0"/>
        <v>0.65</v>
      </c>
      <c r="E19" s="105">
        <v>1</v>
      </c>
      <c r="F19" s="75">
        <f t="shared" si="1"/>
        <v>0</v>
      </c>
      <c r="G19" s="304"/>
      <c r="H19" s="304"/>
      <c r="I19" s="304"/>
      <c r="J19" s="304"/>
      <c r="K19" s="304"/>
      <c r="L19" s="305"/>
    </row>
    <row r="20" spans="1:12" s="2" customFormat="1" ht="20.100000000000001" customHeight="1">
      <c r="A20" s="188"/>
      <c r="B20" s="285"/>
      <c r="C20" s="51" t="s">
        <v>52</v>
      </c>
      <c r="D20" s="173">
        <f t="shared" si="0"/>
        <v>0.13</v>
      </c>
      <c r="E20" s="105">
        <v>0.2</v>
      </c>
      <c r="F20" s="75">
        <f t="shared" si="1"/>
        <v>0</v>
      </c>
      <c r="G20" s="304"/>
      <c r="H20" s="304"/>
      <c r="I20" s="304"/>
      <c r="J20" s="304"/>
      <c r="K20" s="304"/>
      <c r="L20" s="305"/>
    </row>
    <row r="21" spans="1:12" s="2" customFormat="1" ht="20.100000000000001" customHeight="1">
      <c r="A21" s="188"/>
      <c r="B21" s="285"/>
      <c r="C21" s="52" t="s">
        <v>75</v>
      </c>
      <c r="D21" s="171">
        <f t="shared" si="0"/>
        <v>6.5000000000000002E-2</v>
      </c>
      <c r="E21" s="106">
        <v>0.1</v>
      </c>
      <c r="F21" s="43">
        <f t="shared" si="1"/>
        <v>0</v>
      </c>
      <c r="G21" s="304"/>
      <c r="H21" s="304"/>
      <c r="I21" s="304"/>
      <c r="J21" s="304"/>
      <c r="K21" s="304"/>
      <c r="L21" s="305"/>
    </row>
    <row r="22" spans="1:12" s="2" customFormat="1" ht="20.100000000000001" customHeight="1">
      <c r="A22" s="188"/>
      <c r="B22" s="256" t="s">
        <v>166</v>
      </c>
      <c r="C22" s="46" t="s">
        <v>167</v>
      </c>
      <c r="D22" s="39">
        <f t="shared" si="0"/>
        <v>22.75</v>
      </c>
      <c r="E22" s="44">
        <v>35</v>
      </c>
      <c r="F22" s="25">
        <f t="shared" si="1"/>
        <v>0</v>
      </c>
      <c r="G22" s="212" t="s">
        <v>168</v>
      </c>
      <c r="H22" s="212"/>
      <c r="I22" s="212"/>
      <c r="J22" s="212"/>
      <c r="K22" s="212"/>
      <c r="L22" s="213"/>
    </row>
    <row r="23" spans="1:12" s="2" customFormat="1" ht="20.100000000000001" customHeight="1">
      <c r="A23" s="188"/>
      <c r="B23" s="256"/>
      <c r="C23" s="78" t="s">
        <v>169</v>
      </c>
      <c r="D23" s="15">
        <f t="shared" si="0"/>
        <v>0.65</v>
      </c>
      <c r="E23" s="79">
        <v>1</v>
      </c>
      <c r="F23" s="26">
        <f t="shared" si="1"/>
        <v>0</v>
      </c>
      <c r="G23" s="212"/>
      <c r="H23" s="212"/>
      <c r="I23" s="212"/>
      <c r="J23" s="212"/>
      <c r="K23" s="212"/>
      <c r="L23" s="213"/>
    </row>
    <row r="24" spans="1:12" s="2" customFormat="1" ht="20.100000000000001" customHeight="1">
      <c r="A24" s="188"/>
      <c r="B24" s="256"/>
      <c r="C24" s="78" t="s">
        <v>53</v>
      </c>
      <c r="D24" s="15">
        <f t="shared" si="0"/>
        <v>0.32500000000000001</v>
      </c>
      <c r="E24" s="79">
        <v>0.5</v>
      </c>
      <c r="F24" s="26">
        <f t="shared" si="1"/>
        <v>0</v>
      </c>
      <c r="G24" s="212"/>
      <c r="H24" s="212"/>
      <c r="I24" s="212"/>
      <c r="J24" s="212"/>
      <c r="K24" s="212"/>
      <c r="L24" s="213"/>
    </row>
    <row r="25" spans="1:12" s="2" customFormat="1" ht="20.100000000000001" customHeight="1">
      <c r="A25" s="188"/>
      <c r="B25" s="256"/>
      <c r="C25" s="78" t="s">
        <v>18</v>
      </c>
      <c r="D25" s="15">
        <f t="shared" si="0"/>
        <v>0.32500000000000001</v>
      </c>
      <c r="E25" s="79">
        <v>0.5</v>
      </c>
      <c r="F25" s="26">
        <f t="shared" si="1"/>
        <v>0</v>
      </c>
      <c r="G25" s="212"/>
      <c r="H25" s="212"/>
      <c r="I25" s="212"/>
      <c r="J25" s="212"/>
      <c r="K25" s="212"/>
      <c r="L25" s="213"/>
    </row>
    <row r="26" spans="1:12" s="2" customFormat="1" ht="20.100000000000001" customHeight="1">
      <c r="A26" s="188"/>
      <c r="B26" s="256"/>
      <c r="C26" s="78" t="s">
        <v>12</v>
      </c>
      <c r="D26" s="15">
        <f t="shared" si="0"/>
        <v>0.32500000000000001</v>
      </c>
      <c r="E26" s="79">
        <v>0.5</v>
      </c>
      <c r="F26" s="26">
        <f t="shared" si="1"/>
        <v>0</v>
      </c>
      <c r="G26" s="212"/>
      <c r="H26" s="212"/>
      <c r="I26" s="212"/>
      <c r="J26" s="212"/>
      <c r="K26" s="212"/>
      <c r="L26" s="213"/>
    </row>
    <row r="27" spans="1:12" s="2" customFormat="1" ht="20.100000000000001" customHeight="1">
      <c r="A27" s="188"/>
      <c r="B27" s="256"/>
      <c r="C27" s="47" t="s">
        <v>20</v>
      </c>
      <c r="D27" s="27">
        <f t="shared" si="0"/>
        <v>1.3</v>
      </c>
      <c r="E27" s="45">
        <v>2</v>
      </c>
      <c r="F27" s="14">
        <f t="shared" si="1"/>
        <v>0</v>
      </c>
      <c r="G27" s="212"/>
      <c r="H27" s="212"/>
      <c r="I27" s="212"/>
      <c r="J27" s="212"/>
      <c r="K27" s="212"/>
      <c r="L27" s="213"/>
    </row>
    <row r="28" spans="1:12" s="2" customFormat="1" ht="39.950000000000003" customHeight="1">
      <c r="A28" s="191"/>
      <c r="B28" s="59" t="s">
        <v>32</v>
      </c>
      <c r="C28" s="16" t="s">
        <v>33</v>
      </c>
      <c r="D28" s="17">
        <v>14</v>
      </c>
      <c r="E28" s="18">
        <v>20</v>
      </c>
      <c r="F28" s="28">
        <f t="shared" si="1"/>
        <v>0</v>
      </c>
      <c r="G28" s="257" t="s">
        <v>40</v>
      </c>
      <c r="H28" s="258"/>
      <c r="I28" s="258"/>
      <c r="J28" s="258"/>
      <c r="K28" s="258"/>
      <c r="L28" s="259"/>
    </row>
    <row r="29" spans="1:12" s="2" customFormat="1" ht="23.1" customHeight="1">
      <c r="A29" s="284" t="s">
        <v>26</v>
      </c>
      <c r="B29" s="343" t="s">
        <v>170</v>
      </c>
      <c r="C29" s="48" t="s">
        <v>11</v>
      </c>
      <c r="D29" s="25">
        <f t="shared" ref="D29:D34" si="2">E29*0.65</f>
        <v>13</v>
      </c>
      <c r="E29" s="25">
        <v>20</v>
      </c>
      <c r="F29" s="25">
        <f t="shared" si="1"/>
        <v>0</v>
      </c>
      <c r="G29" s="346" t="s">
        <v>171</v>
      </c>
      <c r="H29" s="347"/>
      <c r="I29" s="347"/>
      <c r="J29" s="347"/>
      <c r="K29" s="347"/>
      <c r="L29" s="348"/>
    </row>
    <row r="30" spans="1:12" s="2" customFormat="1" ht="23.1" customHeight="1">
      <c r="A30" s="188"/>
      <c r="B30" s="344"/>
      <c r="C30" s="41" t="s">
        <v>67</v>
      </c>
      <c r="D30" s="26">
        <f t="shared" si="2"/>
        <v>9.75</v>
      </c>
      <c r="E30" s="26">
        <v>15</v>
      </c>
      <c r="F30" s="26">
        <f>($B$6*D30)+($B$7*E30)</f>
        <v>0</v>
      </c>
      <c r="G30" s="349"/>
      <c r="H30" s="350"/>
      <c r="I30" s="350"/>
      <c r="J30" s="350"/>
      <c r="K30" s="350"/>
      <c r="L30" s="351"/>
    </row>
    <row r="31" spans="1:12" s="2" customFormat="1" ht="23.1" customHeight="1">
      <c r="A31" s="188"/>
      <c r="B31" s="344"/>
      <c r="C31" s="41" t="s">
        <v>45</v>
      </c>
      <c r="D31" s="26">
        <f t="shared" si="2"/>
        <v>0.65</v>
      </c>
      <c r="E31" s="26">
        <v>1</v>
      </c>
      <c r="F31" s="26">
        <f t="shared" ref="F31:F34" si="3">($B$6*D31)+($B$7*E31)</f>
        <v>0</v>
      </c>
      <c r="G31" s="349"/>
      <c r="H31" s="350"/>
      <c r="I31" s="350"/>
      <c r="J31" s="350"/>
      <c r="K31" s="350"/>
      <c r="L31" s="351"/>
    </row>
    <row r="32" spans="1:12" s="2" customFormat="1" ht="23.1" customHeight="1">
      <c r="A32" s="188"/>
      <c r="B32" s="345"/>
      <c r="C32" s="42" t="s">
        <v>21</v>
      </c>
      <c r="D32" s="14">
        <f t="shared" si="2"/>
        <v>6.5000000000000002E-2</v>
      </c>
      <c r="E32" s="14">
        <v>0.1</v>
      </c>
      <c r="F32" s="14">
        <f t="shared" si="3"/>
        <v>0</v>
      </c>
      <c r="G32" s="352"/>
      <c r="H32" s="352"/>
      <c r="I32" s="352"/>
      <c r="J32" s="352"/>
      <c r="K32" s="352"/>
      <c r="L32" s="353"/>
    </row>
    <row r="33" spans="1:12" s="2" customFormat="1" ht="20.100000000000001" customHeight="1">
      <c r="A33" s="188"/>
      <c r="B33" s="108" t="s">
        <v>172</v>
      </c>
      <c r="C33" s="109" t="s">
        <v>172</v>
      </c>
      <c r="D33" s="24">
        <f t="shared" si="2"/>
        <v>13</v>
      </c>
      <c r="E33" s="62">
        <v>20</v>
      </c>
      <c r="F33" s="28">
        <f t="shared" si="3"/>
        <v>0</v>
      </c>
      <c r="G33" s="290"/>
      <c r="H33" s="291"/>
      <c r="I33" s="291"/>
      <c r="J33" s="291"/>
      <c r="K33" s="291"/>
      <c r="L33" s="292"/>
    </row>
    <row r="34" spans="1:12" s="2" customFormat="1" ht="20.100000000000001" customHeight="1" thickBot="1">
      <c r="A34" s="189"/>
      <c r="B34" s="69" t="s">
        <v>22</v>
      </c>
      <c r="C34" s="20" t="s">
        <v>23</v>
      </c>
      <c r="D34" s="21">
        <f t="shared" si="2"/>
        <v>130</v>
      </c>
      <c r="E34" s="22">
        <v>200</v>
      </c>
      <c r="F34" s="19">
        <f t="shared" si="3"/>
        <v>0</v>
      </c>
      <c r="G34" s="185"/>
      <c r="H34" s="186"/>
      <c r="I34" s="186"/>
      <c r="J34" s="186"/>
      <c r="K34" s="186"/>
      <c r="L34" s="187"/>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7.25" customHeight="1">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7.25" customHeight="1">
      <c r="B102" s="6"/>
    </row>
    <row r="103" spans="2:2" s="2" customFormat="1" ht="17.25" customHeight="1">
      <c r="B103" s="6"/>
    </row>
    <row r="104" spans="2:2" s="2" customFormat="1" ht="13.5">
      <c r="B104" s="6"/>
    </row>
    <row r="105" spans="2:2" s="2" customFormat="1" ht="13.5">
      <c r="B105" s="6"/>
    </row>
    <row r="106" spans="2:2" s="2" customFormat="1" ht="16.5" customHeight="1">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sheetData>
  <mergeCells count="16">
    <mergeCell ref="A29:A34"/>
    <mergeCell ref="B16:B21"/>
    <mergeCell ref="G16:L21"/>
    <mergeCell ref="B22:B27"/>
    <mergeCell ref="G22:L27"/>
    <mergeCell ref="B29:B32"/>
    <mergeCell ref="G29:L32"/>
    <mergeCell ref="G28:L28"/>
    <mergeCell ref="G34:L34"/>
    <mergeCell ref="G33:L33"/>
    <mergeCell ref="A1:L3"/>
    <mergeCell ref="A5:B5"/>
    <mergeCell ref="G9:L9"/>
    <mergeCell ref="A10:A28"/>
    <mergeCell ref="B10:B15"/>
    <mergeCell ref="G10:L1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24일</vt:lpstr>
      <vt:lpstr>25일</vt:lpstr>
      <vt:lpstr>26일</vt:lpstr>
      <vt:lpstr>27일</vt:lpstr>
      <vt:lpstr>28일</vt:lpstr>
      <vt:lpstr>29일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2026-04-15T07:44:05Z</cp:lastPrinted>
  <dcterms:created xsi:type="dcterms:W3CDTF">2015-01-29T05:11:46Z</dcterms:created>
  <dcterms:modified xsi:type="dcterms:W3CDTF">2026-07-15T08:16:12Z</dcterms:modified>
</cp:coreProperties>
</file>